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50"/>
  </bookViews>
  <sheets>
    <sheet name="RUBRADO Obras edilicias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4" i="5" l="1"/>
  <c r="F213" i="5"/>
  <c r="F212" i="5"/>
  <c r="F211" i="5"/>
  <c r="F210" i="5"/>
  <c r="F209" i="5"/>
  <c r="F207" i="5" l="1"/>
  <c r="F206" i="5"/>
  <c r="F175" i="5" l="1"/>
  <c r="F224" i="5"/>
  <c r="F225" i="5"/>
  <c r="F226" i="5"/>
  <c r="F227" i="5"/>
  <c r="F228" i="5"/>
  <c r="F229" i="5"/>
  <c r="F230" i="5"/>
  <c r="F218" i="5"/>
  <c r="F202" i="5"/>
  <c r="G200" i="5" s="1"/>
  <c r="F168" i="5"/>
  <c r="F156" i="5"/>
  <c r="F157" i="5"/>
  <c r="F158" i="5"/>
  <c r="F159" i="5"/>
  <c r="F161" i="5"/>
  <c r="F162" i="5"/>
  <c r="F145" i="5"/>
  <c r="F119" i="5"/>
  <c r="F120" i="5"/>
  <c r="F121" i="5"/>
  <c r="F122" i="5"/>
  <c r="F123" i="5"/>
  <c r="F125" i="5"/>
  <c r="F126" i="5"/>
  <c r="F127" i="5"/>
  <c r="F128" i="5"/>
  <c r="F130" i="5"/>
  <c r="F131" i="5"/>
  <c r="F132" i="5"/>
  <c r="F89" i="5"/>
  <c r="F90" i="5"/>
  <c r="F91" i="5"/>
  <c r="F92" i="5"/>
  <c r="F94" i="5"/>
  <c r="F96" i="5"/>
  <c r="F97" i="5"/>
  <c r="F98" i="5"/>
  <c r="F102" i="5"/>
  <c r="F103" i="5"/>
  <c r="F104" i="5"/>
  <c r="F105" i="5"/>
  <c r="F106" i="5"/>
  <c r="F107" i="5"/>
  <c r="F64" i="5"/>
  <c r="F65" i="5"/>
  <c r="F42" i="5"/>
  <c r="F44" i="5"/>
  <c r="F45" i="5"/>
  <c r="F46" i="5"/>
  <c r="F47" i="5"/>
  <c r="F49" i="5"/>
  <c r="F50" i="5"/>
  <c r="F51" i="5"/>
  <c r="F52" i="5"/>
  <c r="F53" i="5"/>
  <c r="F20" i="5"/>
  <c r="F21" i="5"/>
  <c r="F22" i="5"/>
  <c r="F24" i="5"/>
  <c r="F25" i="5"/>
  <c r="F26" i="5"/>
  <c r="F27" i="5"/>
  <c r="F28" i="5"/>
  <c r="F29" i="5"/>
  <c r="F31" i="5"/>
  <c r="F223" i="5"/>
  <c r="F222" i="5"/>
  <c r="F217" i="5"/>
  <c r="F192" i="5"/>
  <c r="F193" i="5"/>
  <c r="F194" i="5"/>
  <c r="F195" i="5"/>
  <c r="F196" i="5"/>
  <c r="F197" i="5"/>
  <c r="F198" i="5"/>
  <c r="F191" i="5"/>
  <c r="F177" i="5"/>
  <c r="F179" i="5"/>
  <c r="F180" i="5"/>
  <c r="F181" i="5"/>
  <c r="F182" i="5"/>
  <c r="F183" i="5"/>
  <c r="F184" i="5"/>
  <c r="F185" i="5"/>
  <c r="F186" i="5"/>
  <c r="F187" i="5"/>
  <c r="F174" i="5"/>
  <c r="F169" i="5"/>
  <c r="F166" i="5"/>
  <c r="F164" i="5"/>
  <c r="F150" i="5"/>
  <c r="G148" i="5" s="1"/>
  <c r="F146" i="5"/>
  <c r="F140" i="5"/>
  <c r="G138" i="5" s="1"/>
  <c r="F136" i="5"/>
  <c r="G134" i="5" s="1"/>
  <c r="F112" i="5"/>
  <c r="F113" i="5"/>
  <c r="F114" i="5"/>
  <c r="F111" i="5"/>
  <c r="F88" i="5"/>
  <c r="F82" i="5"/>
  <c r="G80" i="5" s="1"/>
  <c r="F73" i="5"/>
  <c r="F74" i="5"/>
  <c r="F75" i="5"/>
  <c r="F77" i="5"/>
  <c r="F78" i="5"/>
  <c r="F67" i="5"/>
  <c r="F66" i="5"/>
  <c r="F41" i="5"/>
  <c r="F55" i="5"/>
  <c r="F56" i="5"/>
  <c r="F57" i="5"/>
  <c r="F58" i="5"/>
  <c r="F59" i="5"/>
  <c r="G215" i="5" l="1"/>
  <c r="G109" i="5"/>
  <c r="G220" i="5"/>
  <c r="G152" i="5"/>
  <c r="G116" i="5"/>
  <c r="G142" i="5"/>
  <c r="G171" i="5"/>
  <c r="G84" i="5"/>
  <c r="G69" i="5"/>
  <c r="G38" i="5"/>
  <c r="G189" i="5"/>
  <c r="G61" i="5"/>
  <c r="F32" i="5"/>
  <c r="F33" i="5" l="1"/>
  <c r="G17" i="5" s="1"/>
  <c r="G232" i="5" s="1"/>
  <c r="H213" i="5" s="1"/>
  <c r="F34" i="5"/>
  <c r="F36" i="5"/>
  <c r="H211" i="5" l="1"/>
  <c r="H212" i="5"/>
  <c r="H210" i="5"/>
  <c r="H209" i="5"/>
  <c r="H207" i="5"/>
  <c r="H206" i="5"/>
  <c r="I204" i="5" s="1"/>
  <c r="H175" i="5"/>
  <c r="H218" i="5" l="1"/>
  <c r="H226" i="5"/>
  <c r="H230" i="5"/>
  <c r="H227" i="5"/>
  <c r="H224" i="5"/>
  <c r="H228" i="5"/>
  <c r="H225" i="5"/>
  <c r="H229" i="5"/>
  <c r="H168" i="5"/>
  <c r="H202" i="5"/>
  <c r="I200" i="5" s="1"/>
  <c r="H145" i="5"/>
  <c r="I142" i="5" s="1"/>
  <c r="H161" i="5"/>
  <c r="H156" i="5"/>
  <c r="I152" i="5" s="1"/>
  <c r="H159" i="5"/>
  <c r="H157" i="5"/>
  <c r="H158" i="5"/>
  <c r="H162" i="5"/>
  <c r="H130" i="5"/>
  <c r="H125" i="5"/>
  <c r="H122" i="5"/>
  <c r="H121" i="5"/>
  <c r="H126" i="5"/>
  <c r="H131" i="5"/>
  <c r="H123" i="5"/>
  <c r="H128" i="5"/>
  <c r="H120" i="5"/>
  <c r="H127" i="5"/>
  <c r="H132" i="5"/>
  <c r="H119" i="5"/>
  <c r="I116" i="5" s="1"/>
  <c r="H92" i="5"/>
  <c r="H107" i="5"/>
  <c r="H89" i="5"/>
  <c r="H97" i="5"/>
  <c r="H94" i="5"/>
  <c r="H98" i="5"/>
  <c r="H102" i="5"/>
  <c r="H105" i="5"/>
  <c r="H96" i="5"/>
  <c r="H104" i="5"/>
  <c r="H90" i="5"/>
  <c r="H106" i="5"/>
  <c r="H91" i="5"/>
  <c r="H103" i="5"/>
  <c r="H65" i="5"/>
  <c r="H64" i="5"/>
  <c r="I61" i="5" s="1"/>
  <c r="H45" i="5"/>
  <c r="H49" i="5"/>
  <c r="H53" i="5"/>
  <c r="H42" i="5"/>
  <c r="H46" i="5"/>
  <c r="H50" i="5"/>
  <c r="H47" i="5"/>
  <c r="H51" i="5"/>
  <c r="H52" i="5"/>
  <c r="H44" i="5"/>
  <c r="H111" i="5"/>
  <c r="I109" i="5" s="1"/>
  <c r="H27" i="5"/>
  <c r="H31" i="5"/>
  <c r="H20" i="5"/>
  <c r="I17" i="5" s="1"/>
  <c r="I232" i="5" s="1"/>
  <c r="H24" i="5"/>
  <c r="H28" i="5"/>
  <c r="H21" i="5"/>
  <c r="H25" i="5"/>
  <c r="H29" i="5"/>
  <c r="H22" i="5"/>
  <c r="H26" i="5"/>
  <c r="H74" i="5"/>
  <c r="H75" i="5"/>
  <c r="H112" i="5"/>
  <c r="H36" i="5"/>
  <c r="H59" i="5"/>
  <c r="H73" i="5"/>
  <c r="I69" i="5" s="1"/>
  <c r="H56" i="5"/>
  <c r="H57" i="5"/>
  <c r="H66" i="5"/>
  <c r="H77" i="5"/>
  <c r="H58" i="5"/>
  <c r="H34" i="5"/>
  <c r="H41" i="5"/>
  <c r="I38" i="5" s="1"/>
  <c r="H78" i="5"/>
  <c r="H113" i="5"/>
  <c r="H32" i="5"/>
  <c r="H67" i="5"/>
  <c r="H82" i="5"/>
  <c r="I80" i="5" s="1"/>
  <c r="H114" i="5"/>
  <c r="H33" i="5"/>
  <c r="H55" i="5"/>
  <c r="H88" i="5"/>
  <c r="I84" i="5" s="1"/>
  <c r="H150" i="5"/>
  <c r="I148" i="5" s="1"/>
  <c r="H166" i="5"/>
  <c r="H193" i="5"/>
  <c r="H185" i="5"/>
  <c r="H174" i="5"/>
  <c r="I171" i="5" s="1"/>
  <c r="H136" i="5"/>
  <c r="I134" i="5" s="1"/>
  <c r="H187" i="5"/>
  <c r="H195" i="5"/>
  <c r="H182" i="5"/>
  <c r="H179" i="5"/>
  <c r="H146" i="5"/>
  <c r="H169" i="5"/>
  <c r="H184" i="5"/>
  <c r="H197" i="5"/>
  <c r="H164" i="5"/>
  <c r="H186" i="5"/>
  <c r="H181" i="5"/>
  <c r="H191" i="5"/>
  <c r="I189" i="5" s="1"/>
  <c r="H196" i="5"/>
  <c r="H192" i="5"/>
  <c r="H222" i="5"/>
  <c r="I220" i="5" s="1"/>
  <c r="H223" i="5"/>
  <c r="H183" i="5"/>
  <c r="H180" i="5"/>
  <c r="H177" i="5"/>
  <c r="H198" i="5"/>
  <c r="H194" i="5"/>
  <c r="H217" i="5"/>
  <c r="I215" i="5" s="1"/>
  <c r="H140" i="5"/>
  <c r="I138" i="5" s="1"/>
</calcChain>
</file>

<file path=xl/sharedStrings.xml><?xml version="1.0" encoding="utf-8"?>
<sst xmlns="http://schemas.openxmlformats.org/spreadsheetml/2006/main" count="443" uniqueCount="322">
  <si>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</si>
  <si>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</si>
  <si>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</si>
  <si>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</si>
  <si>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</si>
  <si>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</si>
  <si>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</si>
  <si>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</si>
  <si>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</si>
  <si>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</si>
  <si>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</si>
  <si>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</si>
  <si>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</si>
  <si>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</si>
  <si>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</si>
  <si>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</si>
  <si>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</si>
  <si>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Fletes de implantación</t>
  </si>
  <si>
    <t>unidad</t>
  </si>
  <si>
    <t>1.2</t>
  </si>
  <si>
    <t>CONSTRUCCIONES PROVISORIAS</t>
  </si>
  <si>
    <t>1.2.1</t>
  </si>
  <si>
    <t>Vallado</t>
  </si>
  <si>
    <t>1.2.5</t>
  </si>
  <si>
    <t>Contenedor comedor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</si>
  <si>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</si>
  <si>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</si>
  <si>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</si>
  <si>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</si>
  <si>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</si>
  <si>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</si>
  <si>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</si>
  <si>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</si>
  <si>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</si>
  <si>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Consumo de OSE</t>
  </si>
  <si>
    <t>1.4</t>
  </si>
  <si>
    <t>REPLANTEO DE OBRA</t>
  </si>
  <si>
    <t>1,4,1</t>
  </si>
  <si>
    <t>Replanteo planialtimétrico</t>
  </si>
  <si>
    <t>m3</t>
  </si>
  <si>
    <t>4.00</t>
  </si>
  <si>
    <t>DEMOLICIONES</t>
  </si>
  <si>
    <t>m2</t>
  </si>
  <si>
    <t>5.00</t>
  </si>
  <si>
    <t>5.8</t>
  </si>
  <si>
    <t>ml</t>
  </si>
  <si>
    <t>AISLACIONES HUMÍDICAS</t>
  </si>
  <si>
    <t>9.00</t>
  </si>
  <si>
    <t>REVESTIMIENTOS</t>
  </si>
  <si>
    <t>9.1</t>
  </si>
  <si>
    <t>PARAMENTOS VERTICALES</t>
  </si>
  <si>
    <t>9.1.1</t>
  </si>
  <si>
    <t>9.1.3</t>
  </si>
  <si>
    <t>9.2</t>
  </si>
  <si>
    <t>9.3</t>
  </si>
  <si>
    <t>REVESTIMIENTOS INTERIORES</t>
  </si>
  <si>
    <t>9.3.1</t>
  </si>
  <si>
    <t>CIELORRASOS</t>
  </si>
  <si>
    <t>PAVIMENTOS</t>
  </si>
  <si>
    <t>Pavimentos Interiores</t>
  </si>
  <si>
    <t>11.00</t>
  </si>
  <si>
    <t>CARPINTERIA</t>
  </si>
  <si>
    <t>12.00</t>
  </si>
  <si>
    <t>ALUMINIO</t>
  </si>
  <si>
    <t>13.00</t>
  </si>
  <si>
    <t>HERRERIA</t>
  </si>
  <si>
    <t>14.00</t>
  </si>
  <si>
    <t>ACERO INOXIDABLE</t>
  </si>
  <si>
    <t>15.00</t>
  </si>
  <si>
    <t>VIDRIOS-ESPEJOS</t>
  </si>
  <si>
    <t>16.00</t>
  </si>
  <si>
    <t>PETREOS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</si>
  <si>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</si>
  <si>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</si>
  <si>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</si>
  <si>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</si>
  <si>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</si>
  <si>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</si>
  <si>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</si>
  <si>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</si>
  <si>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</si>
  <si>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INSTALACION SANITARIA</t>
  </si>
  <si>
    <t>18.1</t>
  </si>
  <si>
    <t>18.2</t>
  </si>
  <si>
    <t>APARATOS SANITARIOS,GRIFERIAS Y ACCESORIOS</t>
  </si>
  <si>
    <t>20.00</t>
  </si>
  <si>
    <t>INSTALACION DE SISTEMA PROTECCION CONTRA INCENDIO</t>
  </si>
  <si>
    <t>21.00</t>
  </si>
  <si>
    <t>INSTALACION ELECTRICA</t>
  </si>
  <si>
    <t>25.00</t>
  </si>
  <si>
    <t>AYUDAS</t>
  </si>
  <si>
    <t>26.00</t>
  </si>
  <si>
    <t>VARIOS</t>
  </si>
  <si>
    <t>Técnico Prevencionista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</si>
  <si>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</si>
  <si>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</si>
  <si>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REFORMA PISO 11 CODICEN Colonia y Av. Del Libertador</t>
  </si>
  <si>
    <t>1,1,6</t>
  </si>
  <si>
    <t>1,1,8</t>
  </si>
  <si>
    <t>1,1,9</t>
  </si>
  <si>
    <t>Cartel de obra 1,50x1,00. Isografía</t>
  </si>
  <si>
    <t>1.2.2</t>
  </si>
  <si>
    <t>Andamios</t>
  </si>
  <si>
    <t>Contenedor vestuarios</t>
  </si>
  <si>
    <t>1.2.6</t>
  </si>
  <si>
    <t>1.2.7</t>
  </si>
  <si>
    <t>Contenedor duchas</t>
  </si>
  <si>
    <t>1.2.8</t>
  </si>
  <si>
    <t>Contenedor baños</t>
  </si>
  <si>
    <t>mes</t>
  </si>
  <si>
    <t>Demolición de muros de ladrillos/ticholos</t>
  </si>
  <si>
    <t>4,1,1</t>
  </si>
  <si>
    <t>Muro simple interior</t>
  </si>
  <si>
    <t>4,1,2</t>
  </si>
  <si>
    <t>Muro doble interior</t>
  </si>
  <si>
    <t>Picado de contrapisos y pavimentos interiores</t>
  </si>
  <si>
    <t>4,13,1</t>
  </si>
  <si>
    <t>Picado de contrapisos y pavimentos interiores para canalizaciones</t>
  </si>
  <si>
    <t>4,13,2</t>
  </si>
  <si>
    <t>Picado de revoques interiores</t>
  </si>
  <si>
    <t>Picado de revoques de cielorraso</t>
  </si>
  <si>
    <t>Apertura de vanos</t>
  </si>
  <si>
    <t>4,20,1</t>
  </si>
  <si>
    <t>Muro doble fachada Av. Libertador</t>
  </si>
  <si>
    <t>4,20,2</t>
  </si>
  <si>
    <t>Muro doble contrafachada</t>
  </si>
  <si>
    <t>Retiro de aberturas</t>
  </si>
  <si>
    <t>Retiro de artefactos sanitarios</t>
  </si>
  <si>
    <t>Retiro de escombros</t>
  </si>
  <si>
    <t>Retiro de instalaciones</t>
  </si>
  <si>
    <t>4,27,1</t>
  </si>
  <si>
    <t>Eléctricas</t>
  </si>
  <si>
    <t>4,27,2</t>
  </si>
  <si>
    <t>Sanitaria de cocina y un baño a demoler</t>
  </si>
  <si>
    <t>Retiro tabiques de yeso</t>
  </si>
  <si>
    <t>Retiro cajones de cortina de enrollar</t>
  </si>
  <si>
    <t>Retiro revestimiento placas de marmol</t>
  </si>
  <si>
    <t>ESTRUCTURAS</t>
  </si>
  <si>
    <t>CIERRE DE ESCALERA</t>
  </si>
  <si>
    <t>5,8,1</t>
  </si>
  <si>
    <t>8,8,2</t>
  </si>
  <si>
    <t>Chapón fenólico</t>
  </si>
  <si>
    <t>8,8,3</t>
  </si>
  <si>
    <t>Tapa finger joint e=3cm. Horizontal y vertical</t>
  </si>
  <si>
    <t>8,8,4</t>
  </si>
  <si>
    <t>CERRAMIENTOS VERTICALES  (Incluye aislacion acústica)</t>
  </si>
  <si>
    <t>Obra seca</t>
  </si>
  <si>
    <t>Placa simple de yeso</t>
  </si>
  <si>
    <t>6,16,1</t>
  </si>
  <si>
    <t>Placa simple de yeso espesor 10 cm con aislación</t>
  </si>
  <si>
    <t>6,16,3</t>
  </si>
  <si>
    <t>Placa simple de yeso espesor 10 cm sin aislación</t>
  </si>
  <si>
    <t>6,16,4</t>
  </si>
  <si>
    <t>Reparaciones puntuales en tabiques de yeso existentes</t>
  </si>
  <si>
    <t>Carreras, dinteles y antepechos</t>
  </si>
  <si>
    <t>Dinteles en contrafachada, cerámica armado. L6, 9, 16 y 17 3Ø10 para A02</t>
  </si>
  <si>
    <t>Antepechos de hormigón armado</t>
  </si>
  <si>
    <t>7,1,4</t>
  </si>
  <si>
    <t>Revoque hidrófugo y grueso en jambas, dinteles y mochetas exteriores</t>
  </si>
  <si>
    <t>9,1,1,1</t>
  </si>
  <si>
    <t>Reparación de revoques interiores</t>
  </si>
  <si>
    <t>9,1,1,4</t>
  </si>
  <si>
    <t>Revoque interior fretazado bajo revestimientos</t>
  </si>
  <si>
    <t>9,1,1,10</t>
  </si>
  <si>
    <t>Revestimiento ceramicos en cocina L28</t>
  </si>
  <si>
    <t>9,1,1,19</t>
  </si>
  <si>
    <t>Revestimiento antepechos, baldosa monolítica gris claro</t>
  </si>
  <si>
    <t>9,1,1,20</t>
  </si>
  <si>
    <t>Revestimiento melamóinico color verdi kiwi</t>
  </si>
  <si>
    <t>9,1,3,1</t>
  </si>
  <si>
    <t>Cantoneras de  aluminio</t>
  </si>
  <si>
    <t>9,2,2</t>
  </si>
  <si>
    <t>Placas modulares de fibras  minerales tipo Armstrong 60x60</t>
  </si>
  <si>
    <t>9,2,6</t>
  </si>
  <si>
    <t>Revoque interior sobre cielorrasos de hormigón</t>
  </si>
  <si>
    <t>9,2,9</t>
  </si>
  <si>
    <t>9,3,1,1</t>
  </si>
  <si>
    <t>Carpeta arena y portland</t>
  </si>
  <si>
    <t>9,3,1,1,1</t>
  </si>
  <si>
    <t>9,3,1,1,2</t>
  </si>
  <si>
    <t>Adecuación sustrato para pavimento vinílico en tablillas</t>
  </si>
  <si>
    <t>9,3,1,10</t>
  </si>
  <si>
    <t>Vinílico en tablas tipo "Piso Solid" con sistema Click y manta en goma EVA 2mm</t>
  </si>
  <si>
    <t>9,3,1,14</t>
  </si>
  <si>
    <t>9,3,1,15</t>
  </si>
  <si>
    <t>Zócalo de madera</t>
  </si>
  <si>
    <t>9,3,1,16</t>
  </si>
  <si>
    <t>Banquina en local 28 cocina</t>
  </si>
  <si>
    <t>C01. Tapa finger joint 3,91x0,50. Incluye apoyos planchuela L, PNL y PNT</t>
  </si>
  <si>
    <t>C02. Mueble bajo mesada 1,35x0,82x0,55. Terminación melamínica blanca</t>
  </si>
  <si>
    <t>C03. Mueble aéreo 2,55x0,60x0,40. Terminación melamínica blanca</t>
  </si>
  <si>
    <t>Adecuación y reubicación puerta del local 32 en local 24</t>
  </si>
  <si>
    <t>Tipo Alx - Puerta (incluye suministro e instalación)</t>
  </si>
  <si>
    <t>12,1,1</t>
  </si>
  <si>
    <t>A05. 2,10x2,15. Vidrio templado. Dos hojas batientes. L20 circulación</t>
  </si>
  <si>
    <t>12,1,2</t>
  </si>
  <si>
    <t>A06. 4,50x2,85. V templado. Hoja batiente, vidrio superior movil y 4 paños fijos. L12</t>
  </si>
  <si>
    <t>12,1,3</t>
  </si>
  <si>
    <t>A07. 3,82x2,66. V templado. Hoja batiente, vidrio superior movil y 3 paños fijos. L28</t>
  </si>
  <si>
    <t>12,1,4</t>
  </si>
  <si>
    <t>A11. Puerta 0,94x2,03. Vidrio templado. L02 circulación</t>
  </si>
  <si>
    <t>12,1,5</t>
  </si>
  <si>
    <t>A12. Puerta y VF templado. 1,66x2,80. Paño fijo, hoja batiente con vidrio movil superior  L23</t>
  </si>
  <si>
    <t>Tipo Alx - Ventana (incluye suministro e instalación)</t>
  </si>
  <si>
    <t>12,2,1</t>
  </si>
  <si>
    <t>A01. 3,85x2,79. Corredizas y paños fijos DVH. Fachada L11, L7, L4; L1</t>
  </si>
  <si>
    <t>12,2,2</t>
  </si>
  <si>
    <t>A02. 3,00x2,15. Corredizas y paños fijos DVH. L6, L9, L16 y L17</t>
  </si>
  <si>
    <t>12,2,3</t>
  </si>
  <si>
    <t>A03. 1,00x2,15. Oscilobatiente y paño fijo. DVH. L12</t>
  </si>
  <si>
    <t>12,2,4</t>
  </si>
  <si>
    <t>A04. 2,675x2,15.. Corredizas y paños fijo. DVH. L23, L25, L26, L28</t>
  </si>
  <si>
    <t>Tipo Alx - Mampara (incluye suministro e instalación)</t>
  </si>
  <si>
    <t>12,6,1</t>
  </si>
  <si>
    <t>A08. 4,50x1,00. Vidrio templado 5 paños. L08 circulación</t>
  </si>
  <si>
    <t>12,6,2</t>
  </si>
  <si>
    <t>A09. 3,95x1,00. Vidrio templado 4 paños. Pasillo Av. Libertador</t>
  </si>
  <si>
    <t>12,6,3</t>
  </si>
  <si>
    <t>A10. 3,80 + 1,75 x 1,00. Vidrio templado 4 paños + 2 paños. Pasillo Av. Libertador</t>
  </si>
  <si>
    <t>Reparación de aberturas y rejillas existentes</t>
  </si>
  <si>
    <t>Pileta  acero inoxidable de cocina simple</t>
  </si>
  <si>
    <t>Espejo baño (suministro y colocación)</t>
  </si>
  <si>
    <t>15,5,1</t>
  </si>
  <si>
    <t>E01 - Espejo baño (suministro y colocación) 1,50x1,00 c/marco Al perimetral. L18 SSHH</t>
  </si>
  <si>
    <t>15,5,2</t>
  </si>
  <si>
    <t>E02 - Espejo baño (suministro y colocación) 0,70x1,00 c/marco Al perimetral</t>
  </si>
  <si>
    <t>P01 - Mesada 2,74x0,60 c/zócalo y nariz. L28 cocina. Incluye ménsulas y pegado de pileta</t>
  </si>
  <si>
    <t>PINTURA SOBRE MAMPOSTERÍA, HORMIGÓN  Y YESO</t>
  </si>
  <si>
    <t>17,1,2</t>
  </si>
  <si>
    <t>Sellador- Fijador al agua</t>
  </si>
  <si>
    <t>17,1,4</t>
  </si>
  <si>
    <t>Enduido y lijado</t>
  </si>
  <si>
    <t>17,1,5</t>
  </si>
  <si>
    <t>Pintura al agua tipo Incamax color "Escarcha" 55YY 80/072</t>
  </si>
  <si>
    <t>17,1,9</t>
  </si>
  <si>
    <t>Pintura látex al agua antihongos en cielorrasos</t>
  </si>
  <si>
    <t>17,1,13</t>
  </si>
  <si>
    <t>Fijador -sellador al agua sobre revoques exteriores</t>
  </si>
  <si>
    <t>17,1,18</t>
  </si>
  <si>
    <t>Pintura tipo Incafrent</t>
  </si>
  <si>
    <t>PINTURA SOBRE MADERA</t>
  </si>
  <si>
    <t>17,2,1</t>
  </si>
  <si>
    <t>Fondo universal al agua</t>
  </si>
  <si>
    <t>17,2,6</t>
  </si>
  <si>
    <t>Esmalte al agua</t>
  </si>
  <si>
    <t>17,2,10</t>
  </si>
  <si>
    <t>Laca plastificante poliuretánica sobre finger joint</t>
  </si>
  <si>
    <t>17,3,2</t>
  </si>
  <si>
    <t>Fondo universal tipo cromox</t>
  </si>
  <si>
    <t>17,3,5</t>
  </si>
  <si>
    <t>Esmalte sintético tipo Incalux color gris grafito</t>
  </si>
  <si>
    <t>RED DE DESAGÜES</t>
  </si>
  <si>
    <t>18,1,23</t>
  </si>
  <si>
    <t>Desagüe pileta cocina. Sifón, grasera, PPS50, PPS63, conexión a bajada en ducto</t>
  </si>
  <si>
    <t>18,1,24</t>
  </si>
  <si>
    <t>PPSØ40. Instalación para desagües de aire acondicionado unidades int y ext</t>
  </si>
  <si>
    <t>RED DE ABASTECIMIENTO</t>
  </si>
  <si>
    <t>18,2,2</t>
  </si>
  <si>
    <t>Instalacion de abastecimiento de agua fria desde ducto en cocina, LLP y colilla</t>
  </si>
  <si>
    <t>18.3</t>
  </si>
  <si>
    <t>18,3,9</t>
  </si>
  <si>
    <t>Grifería de mesada para cocina</t>
  </si>
  <si>
    <t>18,3,17</t>
  </si>
  <si>
    <t>SSHH 18 y 19. Sustitución de sifones, colillas, tapajuntas en LLP</t>
  </si>
  <si>
    <t>18,3,18</t>
  </si>
  <si>
    <t>SSHH 18 y 19. Sutitución de tapas de inodoros</t>
  </si>
  <si>
    <t>18,3,19</t>
  </si>
  <si>
    <t>SSHH 18 y 19. Sustitución de grifería</t>
  </si>
  <si>
    <t>18,3,20</t>
  </si>
  <si>
    <t>SSHH 18 y 19. Sustitución de grifería mingitorios</t>
  </si>
  <si>
    <t>18,3,21</t>
  </si>
  <si>
    <t>SSHH 18 y 19. Sustitución de flotadores en cisternas</t>
  </si>
  <si>
    <t>18,3,22</t>
  </si>
  <si>
    <t>SSHH 18 y 19. Dispensador de jabón</t>
  </si>
  <si>
    <t>18,3,23</t>
  </si>
  <si>
    <t>SSHH 18 y 19. Sustitución de porta rollos</t>
  </si>
  <si>
    <t>18,3,24</t>
  </si>
  <si>
    <t>Limpieza inodoros, desobstrucción de desagües y ajuste asiento desagüe de inodoros</t>
  </si>
  <si>
    <t>Extintor tipo polvo quimico ABC 8kg</t>
  </si>
  <si>
    <t>Carteleria de señalización fotoluminiscente</t>
  </si>
  <si>
    <t>21.19</t>
  </si>
  <si>
    <t>Lu1- Luminarias 60x60 panel LED para cielorraso tipo Armstrong, luz cálida, 240V/50Hz</t>
  </si>
  <si>
    <t>Ayuda a Instalación eléctrica</t>
  </si>
  <si>
    <t>Ayuda a Aluminio</t>
  </si>
  <si>
    <t>Fletes durante ejecución de obra</t>
  </si>
  <si>
    <t>Fletes retiro de obra</t>
  </si>
  <si>
    <t>Limpieza final de obra</t>
  </si>
  <si>
    <t>Planos conforme a obra de todos los rubros (digitalizacion, impresión y firmas técnicas)</t>
  </si>
  <si>
    <t>Permiso de construcción  (gestión, firmas técnicas y costos)</t>
  </si>
  <si>
    <t>Cortinas</t>
  </si>
  <si>
    <t>26,13,1</t>
  </si>
  <si>
    <t>Roller tipo screen apertura manual. 2,70x2,35. L23, 25, 26 y 28</t>
  </si>
  <si>
    <t>26,13,2</t>
  </si>
  <si>
    <t>Cortina de bandas verticales tipo Black Out. 3,00x2,35. L6, L9, L12, L16 y L17</t>
  </si>
  <si>
    <t>LLAMADO Nº 03/2023</t>
  </si>
  <si>
    <t>Retiro piso flotante</t>
  </si>
  <si>
    <t>PNC 10  y tubulares 50x50 e=4mm</t>
  </si>
  <si>
    <t>Dado hormigón en muro existente</t>
  </si>
  <si>
    <t>Placa de yeso y falsa viga</t>
  </si>
  <si>
    <t>Carpeta con malla en canalizaciones</t>
  </si>
  <si>
    <t>Suministro y colocación de ducto ciego en contrapisos en chapa zinc grip N°14</t>
  </si>
  <si>
    <t>Adecuación y reubicación de puerta cortafuego en sala del servidor del hall (Av. Libertador)</t>
  </si>
  <si>
    <t>Detector de humo</t>
  </si>
  <si>
    <t>Central de alarma y teclados</t>
  </si>
  <si>
    <t>Sirena</t>
  </si>
  <si>
    <t>Jaladora</t>
  </si>
  <si>
    <t>Canalizaciones y conductores</t>
  </si>
  <si>
    <t>22.00</t>
  </si>
  <si>
    <t>EQUIPOS ELÉCTRICOS</t>
  </si>
  <si>
    <t>Extractor según MCP</t>
  </si>
  <si>
    <t xml:space="preserve">Termotanque eléctrico 40lts tanque de cobre </t>
  </si>
  <si>
    <t>Equipo aire acondicionado. Incluye suministro, instalación y pruebas</t>
  </si>
  <si>
    <t xml:space="preserve">Equipo aire acondicionado 12000 BTU, SPLIT </t>
  </si>
  <si>
    <t xml:space="preserve">Equipo aire acondicionado 18000 BTU, SPLIT </t>
  </si>
  <si>
    <t xml:space="preserve">Equipo aire acondicionado 24000 BTU  PISO - TECHO </t>
  </si>
  <si>
    <t xml:space="preserve">Equipo aire acondicionado 36000 BTU  PISO - TECHO </t>
  </si>
  <si>
    <t>Cañería de cobre</t>
  </si>
  <si>
    <t>22,6,1</t>
  </si>
  <si>
    <t>22,6,2</t>
  </si>
  <si>
    <t>22,6,3</t>
  </si>
  <si>
    <t>22,6,4</t>
  </si>
  <si>
    <t>22,6,5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</si>
</sst>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2C0A]\ #,##0.00"/>
    <numFmt numFmtId="165" formatCode="0.0"/>
    <numFmt numFmtId="166" formatCode="d\.m\.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5" fontId="24" fillId="0" borderId="0" xfId="10" applyNumberFormat="1" applyFont="1" applyAlignment="1">
      <alignment horizontal="right" vertical="top" indent="1" shrinkToFi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21" fillId="0" borderId="0" xfId="10" applyNumberFormat="1" applyFont="1" applyAlignment="1">
      <alignment horizontal="right" vertical="top" indent="1" shrinkToFi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tabSelected="1" topLeftCell="A171" zoomScale="40" zoomScaleNormal="40" workbookViewId="0">
      <selection activeCell="G232" sqref="G232"/>
    </sheetView>
  </sheetViews>
  <sheetFormatPr baseColWidth="10" defaultColWidth="11.42578125" defaultRowHeight="15"/>
  <cols>
    <col min="1" max="1" width="15.5703125" customWidth="1"/>
    <col min="2" max="2" width="102.28515625" customWidth="1"/>
    <col min="3" max="3" width="17.140625" customWidth="1"/>
    <col min="4" max="4" width="14.140625" style="3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0" t="s">
        <v>0</v>
      </c>
      <c r="B3" s="80"/>
      <c r="C3" s="79" t="s">
        <v>1</v>
      </c>
      <c r="D3" s="79"/>
      <c r="E3" s="79"/>
      <c r="F3" s="79"/>
      <c r="G3" s="79"/>
      <c r="H3" s="79"/>
      <c r="I3" s="79"/>
    </row>
    <row r="4" spans="1:9" ht="18">
      <c r="A4" s="29"/>
      <c r="B4" s="27"/>
      <c r="G4" s="3"/>
      <c r="H4" s="3"/>
      <c r="I4" s="3"/>
    </row>
    <row r="5" spans="1:9" ht="18">
      <c r="A5" s="28" t="s">
        <v>294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5"/>
      <c r="E10" s="7"/>
      <c r="F10" s="7"/>
      <c r="G10" s="87" t="s">
        <v>4</v>
      </c>
      <c r="H10" s="88"/>
      <c r="I10" s="89"/>
    </row>
    <row r="11" spans="1:9" ht="9.9499999999999993" customHeight="1" thickBot="1">
      <c r="A11" s="5"/>
      <c r="B11" s="6"/>
      <c r="C11" s="7"/>
      <c r="D11" s="35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6"/>
      <c r="E12" s="10"/>
      <c r="F12" s="10"/>
      <c r="G12" s="90" t="s">
        <v>4</v>
      </c>
      <c r="H12" s="91"/>
      <c r="I12" s="92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3" t="s">
        <v>96</v>
      </c>
      <c r="B14" s="94"/>
      <c r="C14" s="13" t="s">
        <v>5</v>
      </c>
      <c r="D14" s="37" t="s">
        <v>6</v>
      </c>
      <c r="E14" s="13" t="s">
        <v>7</v>
      </c>
      <c r="F14" s="13" t="s">
        <v>8</v>
      </c>
      <c r="G14" s="14" t="s">
        <v>9</v>
      </c>
      <c r="H14" s="95" t="s">
        <v>10</v>
      </c>
      <c r="I14" s="96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2" t="s">
        <v>11</v>
      </c>
      <c r="B17" s="43" t="s">
        <v>12</v>
      </c>
      <c r="C17" s="44"/>
      <c r="D17" s="45"/>
      <c r="E17" s="46"/>
      <c r="F17" s="46"/>
      <c r="G17" s="42">
        <f>SUM(F20:F36)</f>
        <v>0</v>
      </c>
      <c r="H17" s="47"/>
      <c r="I17" s="48" t="e">
        <f>SUM(H20:H36)</f>
        <v>#DIV/0!</v>
      </c>
    </row>
    <row r="18" spans="1:9" ht="21" customHeight="1">
      <c r="A18" s="49"/>
      <c r="B18" s="50"/>
      <c r="C18" s="51"/>
      <c r="D18" s="52"/>
      <c r="E18" s="51"/>
      <c r="F18" s="51"/>
      <c r="G18" s="49"/>
      <c r="H18" s="49"/>
      <c r="I18" s="53"/>
    </row>
    <row r="19" spans="1:9" ht="21">
      <c r="A19" s="40" t="s">
        <v>13</v>
      </c>
      <c r="B19" s="40" t="s">
        <v>14</v>
      </c>
      <c r="C19" s="54"/>
      <c r="D19" s="55"/>
      <c r="E19" s="56"/>
      <c r="F19" s="56"/>
      <c r="G19" s="57"/>
      <c r="H19" s="57"/>
      <c r="I19" s="58"/>
    </row>
    <row r="20" spans="1:9" ht="21">
      <c r="A20" s="41" t="s">
        <v>97</v>
      </c>
      <c r="B20" s="41" t="s">
        <v>15</v>
      </c>
      <c r="C20" s="54"/>
      <c r="D20" s="55" t="s">
        <v>18</v>
      </c>
      <c r="E20" s="56"/>
      <c r="F20" s="59">
        <f>+C20*E20</f>
        <v>0</v>
      </c>
      <c r="G20" s="57"/>
      <c r="H20" s="60" t="e">
        <f>+F20/$G$232</f>
        <v>#DIV/0!</v>
      </c>
      <c r="I20" s="58"/>
    </row>
    <row r="21" spans="1:9" ht="21">
      <c r="A21" s="41" t="s">
        <v>98</v>
      </c>
      <c r="B21" s="41" t="s">
        <v>17</v>
      </c>
      <c r="C21" s="54"/>
      <c r="D21" s="55" t="s">
        <v>16</v>
      </c>
      <c r="E21" s="56"/>
      <c r="F21" s="59">
        <f t="shared" ref="F21:F31" si="0">+C21*E21</f>
        <v>0</v>
      </c>
      <c r="G21" s="57"/>
      <c r="H21" s="60" t="e">
        <f>+F21/$G$232</f>
        <v>#DIV/0!</v>
      </c>
      <c r="I21" s="58"/>
    </row>
    <row r="22" spans="1:9" ht="21">
      <c r="A22" s="41" t="s">
        <v>99</v>
      </c>
      <c r="B22" s="41" t="s">
        <v>100</v>
      </c>
      <c r="C22" s="54"/>
      <c r="D22" s="55" t="s">
        <v>18</v>
      </c>
      <c r="E22" s="56"/>
      <c r="F22" s="59">
        <f t="shared" si="0"/>
        <v>0</v>
      </c>
      <c r="G22" s="57"/>
      <c r="H22" s="60" t="e">
        <f>+F22/$G$232</f>
        <v>#DIV/0!</v>
      </c>
      <c r="I22" s="58"/>
    </row>
    <row r="23" spans="1:9" ht="21">
      <c r="A23" s="40" t="s">
        <v>19</v>
      </c>
      <c r="B23" s="40" t="s">
        <v>20</v>
      </c>
      <c r="C23" s="54"/>
      <c r="D23" s="55"/>
      <c r="E23" s="56"/>
      <c r="F23" s="56"/>
      <c r="G23" s="57"/>
      <c r="H23" s="61"/>
      <c r="I23" s="58"/>
    </row>
    <row r="24" spans="1:9" ht="21">
      <c r="A24" s="41" t="s">
        <v>21</v>
      </c>
      <c r="B24" s="41" t="s">
        <v>22</v>
      </c>
      <c r="C24" s="54"/>
      <c r="D24" s="55" t="s">
        <v>45</v>
      </c>
      <c r="E24" s="56"/>
      <c r="F24" s="59">
        <f t="shared" si="0"/>
        <v>0</v>
      </c>
      <c r="G24" s="57"/>
      <c r="H24" s="60" t="e">
        <f>+F24/$G$232</f>
        <v>#DIV/0!</v>
      </c>
      <c r="I24" s="58"/>
    </row>
    <row r="25" spans="1:9" ht="21">
      <c r="A25" s="41" t="s">
        <v>101</v>
      </c>
      <c r="B25" s="41" t="s">
        <v>102</v>
      </c>
      <c r="C25" s="54"/>
      <c r="D25" s="55" t="s">
        <v>16</v>
      </c>
      <c r="E25" s="56"/>
      <c r="F25" s="59">
        <f t="shared" si="0"/>
        <v>0</v>
      </c>
      <c r="G25" s="57"/>
      <c r="H25" s="60" t="e">
        <f>+F25/$G$232</f>
        <v>#DIV/0!</v>
      </c>
      <c r="I25" s="58"/>
    </row>
    <row r="26" spans="1:9" ht="21">
      <c r="A26" s="41" t="s">
        <v>23</v>
      </c>
      <c r="B26" s="41" t="s">
        <v>103</v>
      </c>
      <c r="C26" s="54"/>
      <c r="D26" s="55" t="s">
        <v>109</v>
      </c>
      <c r="E26" s="56"/>
      <c r="F26" s="59">
        <f t="shared" si="0"/>
        <v>0</v>
      </c>
      <c r="G26" s="57"/>
      <c r="H26" s="60" t="e">
        <f>+F26/$G$232</f>
        <v>#DIV/0!</v>
      </c>
      <c r="I26" s="58"/>
    </row>
    <row r="27" spans="1:9" ht="21">
      <c r="A27" s="41" t="s">
        <v>104</v>
      </c>
      <c r="B27" s="41" t="s">
        <v>24</v>
      </c>
      <c r="C27" s="54"/>
      <c r="D27" s="55" t="s">
        <v>109</v>
      </c>
      <c r="E27" s="56"/>
      <c r="F27" s="59">
        <f t="shared" si="0"/>
        <v>0</v>
      </c>
      <c r="G27" s="57"/>
      <c r="H27" s="60" t="e">
        <f>+F27/$G$232</f>
        <v>#DIV/0!</v>
      </c>
      <c r="I27" s="58"/>
    </row>
    <row r="28" spans="1:9" ht="21">
      <c r="A28" s="41" t="s">
        <v>105</v>
      </c>
      <c r="B28" s="41" t="s">
        <v>106</v>
      </c>
      <c r="C28" s="54"/>
      <c r="D28" s="55" t="s">
        <v>109</v>
      </c>
      <c r="E28" s="56"/>
      <c r="F28" s="59">
        <f t="shared" si="0"/>
        <v>0</v>
      </c>
      <c r="G28" s="57"/>
      <c r="H28" s="60" t="e">
        <f>+F28/$G$232</f>
        <v>#DIV/0!</v>
      </c>
      <c r="I28" s="58"/>
    </row>
    <row r="29" spans="1:9" ht="21">
      <c r="A29" s="41" t="s">
        <v>107</v>
      </c>
      <c r="B29" s="41" t="s">
        <v>108</v>
      </c>
      <c r="C29" s="54"/>
      <c r="D29" s="55" t="s">
        <v>109</v>
      </c>
      <c r="E29" s="56"/>
      <c r="F29" s="59">
        <f t="shared" si="0"/>
        <v>0</v>
      </c>
      <c r="G29" s="57"/>
      <c r="H29" s="60" t="e">
        <f>+F29/$G$232</f>
        <v>#DIV/0!</v>
      </c>
      <c r="I29" s="58"/>
    </row>
    <row r="30" spans="1:9" ht="21">
      <c r="A30" s="40" t="s">
        <v>25</v>
      </c>
      <c r="B30" s="40" t="s">
        <v>26</v>
      </c>
      <c r="C30" s="54"/>
      <c r="D30" s="55"/>
      <c r="E30" s="56"/>
      <c r="F30" s="56"/>
      <c r="G30" s="57"/>
      <c r="H30" s="61"/>
      <c r="I30" s="58"/>
    </row>
    <row r="31" spans="1:9" ht="21">
      <c r="A31" s="41" t="s">
        <v>27</v>
      </c>
      <c r="B31" s="41" t="s">
        <v>28</v>
      </c>
      <c r="C31" s="54"/>
      <c r="D31" s="55" t="s">
        <v>16</v>
      </c>
      <c r="E31" s="56"/>
      <c r="F31" s="59">
        <f t="shared" si="0"/>
        <v>0</v>
      </c>
      <c r="G31" s="57"/>
      <c r="H31" s="60" t="e">
        <f>+F31/$G$232</f>
        <v>#DIV/0!</v>
      </c>
      <c r="I31" s="58"/>
    </row>
    <row r="32" spans="1:9" ht="20.25" customHeight="1">
      <c r="A32" s="41" t="s">
        <v>29</v>
      </c>
      <c r="B32" s="41" t="s">
        <v>30</v>
      </c>
      <c r="C32" s="54"/>
      <c r="D32" s="55" t="s">
        <v>16</v>
      </c>
      <c r="E32" s="26"/>
      <c r="F32" s="59">
        <f>+C32*E32</f>
        <v>0</v>
      </c>
      <c r="G32" s="57"/>
      <c r="H32" s="60" t="e">
        <f>+F32/$G$232</f>
        <v>#DIV/0!</v>
      </c>
      <c r="I32" s="56"/>
    </row>
    <row r="33" spans="1:9" ht="20.25" customHeight="1">
      <c r="A33" s="41" t="s">
        <v>31</v>
      </c>
      <c r="B33" s="41" t="s">
        <v>32</v>
      </c>
      <c r="C33" s="54"/>
      <c r="D33" s="55" t="s">
        <v>16</v>
      </c>
      <c r="E33" s="26"/>
      <c r="F33" s="59">
        <f t="shared" ref="F33:F36" si="1">+C33*E33</f>
        <v>0</v>
      </c>
      <c r="G33" s="57"/>
      <c r="H33" s="60" t="e">
        <f>+F33/$G$232</f>
        <v>#DIV/0!</v>
      </c>
      <c r="I33" s="56"/>
    </row>
    <row r="34" spans="1:9" ht="20.25" customHeight="1">
      <c r="A34" s="41" t="s">
        <v>33</v>
      </c>
      <c r="B34" s="41" t="s">
        <v>34</v>
      </c>
      <c r="C34" s="54"/>
      <c r="D34" s="55" t="s">
        <v>16</v>
      </c>
      <c r="E34" s="26"/>
      <c r="F34" s="59">
        <f t="shared" si="1"/>
        <v>0</v>
      </c>
      <c r="G34" s="57"/>
      <c r="H34" s="60" t="e">
        <f>+F34/$G$232</f>
        <v>#DIV/0!</v>
      </c>
      <c r="I34" s="56"/>
    </row>
    <row r="35" spans="1:9" ht="20.25" customHeight="1">
      <c r="A35" s="40" t="s">
        <v>35</v>
      </c>
      <c r="B35" s="40" t="s">
        <v>36</v>
      </c>
      <c r="C35" s="54"/>
      <c r="D35" s="55"/>
      <c r="E35" s="26"/>
      <c r="F35" s="56"/>
      <c r="G35" s="57"/>
      <c r="H35" s="61"/>
      <c r="I35" s="56"/>
    </row>
    <row r="36" spans="1:9" ht="20.25" customHeight="1">
      <c r="A36" s="41" t="s">
        <v>37</v>
      </c>
      <c r="B36" s="41" t="s">
        <v>38</v>
      </c>
      <c r="C36" s="54"/>
      <c r="D36" s="55" t="s">
        <v>42</v>
      </c>
      <c r="E36" s="26"/>
      <c r="F36" s="59">
        <f t="shared" si="1"/>
        <v>0</v>
      </c>
      <c r="G36" s="57"/>
      <c r="H36" s="60" t="e">
        <f>+F36/$G$232</f>
        <v>#DIV/0!</v>
      </c>
      <c r="I36" s="56"/>
    </row>
    <row r="37" spans="1:9" ht="21.75" thickBot="1">
      <c r="A37" s="40"/>
      <c r="B37" s="40"/>
      <c r="C37" s="51"/>
      <c r="D37" s="52"/>
      <c r="E37" s="26"/>
      <c r="F37" s="56"/>
      <c r="G37" s="57"/>
      <c r="H37" s="61"/>
      <c r="I37" s="56"/>
    </row>
    <row r="38" spans="1:9" ht="21" thickBot="1">
      <c r="A38" s="42" t="s">
        <v>40</v>
      </c>
      <c r="B38" s="43" t="s">
        <v>41</v>
      </c>
      <c r="C38" s="44"/>
      <c r="D38" s="45"/>
      <c r="E38" s="46"/>
      <c r="F38" s="46"/>
      <c r="G38" s="42">
        <f>SUM(F41:F59)</f>
        <v>0</v>
      </c>
      <c r="H38" s="47"/>
      <c r="I38" s="48" t="e">
        <f>SUM(H41:H59)</f>
        <v>#DIV/0!</v>
      </c>
    </row>
    <row r="39" spans="1:9" ht="20.25">
      <c r="A39" s="49"/>
      <c r="B39" s="62"/>
      <c r="C39" s="51"/>
      <c r="D39" s="63"/>
      <c r="E39" s="51"/>
      <c r="F39" s="51"/>
      <c r="G39" s="49"/>
      <c r="H39" s="49"/>
      <c r="I39" s="53"/>
    </row>
    <row r="40" spans="1:9" ht="21">
      <c r="A40" s="40">
        <v>4.0999999999999996</v>
      </c>
      <c r="B40" s="40" t="s">
        <v>110</v>
      </c>
      <c r="C40" s="54"/>
      <c r="D40" s="55"/>
      <c r="E40" s="26"/>
      <c r="F40" s="56"/>
      <c r="G40" s="57"/>
      <c r="H40" s="61"/>
      <c r="I40" s="56"/>
    </row>
    <row r="41" spans="1:9" ht="21">
      <c r="A41" s="41" t="s">
        <v>111</v>
      </c>
      <c r="B41" s="41" t="s">
        <v>112</v>
      </c>
      <c r="C41" s="54"/>
      <c r="D41" s="55" t="s">
        <v>42</v>
      </c>
      <c r="E41" s="26"/>
      <c r="F41" s="59">
        <f t="shared" ref="F41:F59" si="2">+C41*E41</f>
        <v>0</v>
      </c>
      <c r="G41" s="57"/>
      <c r="H41" s="60" t="e">
        <f>+F41/$G$232</f>
        <v>#DIV/0!</v>
      </c>
      <c r="I41" s="56"/>
    </row>
    <row r="42" spans="1:9" ht="21">
      <c r="A42" s="41" t="s">
        <v>113</v>
      </c>
      <c r="B42" s="41" t="s">
        <v>114</v>
      </c>
      <c r="C42" s="54"/>
      <c r="D42" s="55" t="s">
        <v>42</v>
      </c>
      <c r="E42" s="26"/>
      <c r="F42" s="59">
        <f t="shared" ref="F42:F53" si="3">+C42*E42</f>
        <v>0</v>
      </c>
      <c r="G42" s="57"/>
      <c r="H42" s="60" t="e">
        <f>+F42/$G$232</f>
        <v>#DIV/0!</v>
      </c>
      <c r="I42" s="56"/>
    </row>
    <row r="43" spans="1:9" ht="21">
      <c r="A43" s="40">
        <v>4.13</v>
      </c>
      <c r="B43" s="40" t="s">
        <v>115</v>
      </c>
      <c r="C43" s="54"/>
      <c r="D43" s="55"/>
      <c r="E43" s="26"/>
      <c r="F43" s="56"/>
      <c r="G43" s="57"/>
      <c r="H43" s="61"/>
      <c r="I43" s="56"/>
    </row>
    <row r="44" spans="1:9" ht="21">
      <c r="A44" s="41" t="s">
        <v>116</v>
      </c>
      <c r="B44" s="41" t="s">
        <v>117</v>
      </c>
      <c r="C44" s="54"/>
      <c r="D44" s="55" t="s">
        <v>42</v>
      </c>
      <c r="E44" s="26"/>
      <c r="F44" s="59">
        <f t="shared" si="3"/>
        <v>0</v>
      </c>
      <c r="G44" s="57"/>
      <c r="H44" s="60" t="e">
        <f>+F44/$G$232</f>
        <v>#DIV/0!</v>
      </c>
      <c r="I44" s="56"/>
    </row>
    <row r="45" spans="1:9" ht="21">
      <c r="A45" s="41" t="s">
        <v>118</v>
      </c>
      <c r="B45" s="41" t="s">
        <v>295</v>
      </c>
      <c r="C45" s="54"/>
      <c r="D45" s="55" t="s">
        <v>42</v>
      </c>
      <c r="E45" s="26"/>
      <c r="F45" s="59">
        <f t="shared" si="3"/>
        <v>0</v>
      </c>
      <c r="G45" s="57"/>
      <c r="H45" s="60" t="e">
        <f>+F45/$G$232</f>
        <v>#DIV/0!</v>
      </c>
      <c r="I45" s="56"/>
    </row>
    <row r="46" spans="1:9" ht="21">
      <c r="A46" s="41">
        <v>4.17</v>
      </c>
      <c r="B46" s="41" t="s">
        <v>119</v>
      </c>
      <c r="C46" s="54"/>
      <c r="D46" s="55" t="s">
        <v>42</v>
      </c>
      <c r="E46" s="26"/>
      <c r="F46" s="59">
        <f t="shared" si="3"/>
        <v>0</v>
      </c>
      <c r="G46" s="57"/>
      <c r="H46" s="60" t="e">
        <f>+F46/$G$232</f>
        <v>#DIV/0!</v>
      </c>
      <c r="I46" s="56"/>
    </row>
    <row r="47" spans="1:9" ht="21">
      <c r="A47" s="41">
        <v>4.1900000000000004</v>
      </c>
      <c r="B47" s="41" t="s">
        <v>120</v>
      </c>
      <c r="C47" s="54"/>
      <c r="D47" s="55" t="s">
        <v>42</v>
      </c>
      <c r="E47" s="26"/>
      <c r="F47" s="59">
        <f t="shared" si="3"/>
        <v>0</v>
      </c>
      <c r="G47" s="57"/>
      <c r="H47" s="60" t="e">
        <f>+F47/$G$232</f>
        <v>#DIV/0!</v>
      </c>
      <c r="I47" s="56"/>
    </row>
    <row r="48" spans="1:9" ht="21">
      <c r="A48" s="40">
        <v>4.2</v>
      </c>
      <c r="B48" s="40" t="s">
        <v>121</v>
      </c>
      <c r="C48" s="54"/>
      <c r="D48" s="55"/>
      <c r="E48" s="26"/>
      <c r="F48" s="56"/>
      <c r="G48" s="57"/>
      <c r="H48" s="61"/>
      <c r="I48" s="56"/>
    </row>
    <row r="49" spans="1:10" ht="21">
      <c r="A49" s="41" t="s">
        <v>122</v>
      </c>
      <c r="B49" s="41" t="s">
        <v>123</v>
      </c>
      <c r="C49" s="54"/>
      <c r="D49" s="55" t="s">
        <v>42</v>
      </c>
      <c r="E49" s="26"/>
      <c r="F49" s="59">
        <f t="shared" si="3"/>
        <v>0</v>
      </c>
      <c r="G49" s="57"/>
      <c r="H49" s="60" t="e">
        <f>+F49/$G$232</f>
        <v>#DIV/0!</v>
      </c>
      <c r="I49" s="56"/>
    </row>
    <row r="50" spans="1:10" ht="21">
      <c r="A50" s="41" t="s">
        <v>124</v>
      </c>
      <c r="B50" s="41" t="s">
        <v>125</v>
      </c>
      <c r="C50" s="54"/>
      <c r="D50" s="55" t="s">
        <v>42</v>
      </c>
      <c r="E50" s="26"/>
      <c r="F50" s="59">
        <f t="shared" si="3"/>
        <v>0</v>
      </c>
      <c r="G50" s="57"/>
      <c r="H50" s="60" t="e">
        <f>+F50/$G$232</f>
        <v>#DIV/0!</v>
      </c>
      <c r="I50" s="56"/>
    </row>
    <row r="51" spans="1:10" ht="21">
      <c r="A51" s="41">
        <v>4.21</v>
      </c>
      <c r="B51" s="41" t="s">
        <v>126</v>
      </c>
      <c r="C51" s="54"/>
      <c r="D51" s="55" t="s">
        <v>18</v>
      </c>
      <c r="E51" s="26"/>
      <c r="F51" s="59">
        <f t="shared" si="3"/>
        <v>0</v>
      </c>
      <c r="G51" s="57"/>
      <c r="H51" s="60" t="e">
        <f>+F51/$G$232</f>
        <v>#DIV/0!</v>
      </c>
      <c r="I51" s="56"/>
    </row>
    <row r="52" spans="1:10" ht="21">
      <c r="A52" s="41">
        <v>4.22</v>
      </c>
      <c r="B52" s="41" t="s">
        <v>127</v>
      </c>
      <c r="C52" s="54"/>
      <c r="D52" s="55" t="s">
        <v>18</v>
      </c>
      <c r="E52" s="26"/>
      <c r="F52" s="59">
        <f t="shared" si="3"/>
        <v>0</v>
      </c>
      <c r="G52" s="57"/>
      <c r="H52" s="60" t="e">
        <f>+F52/$G$232</f>
        <v>#DIV/0!</v>
      </c>
      <c r="I52" s="56"/>
    </row>
    <row r="53" spans="1:10" ht="21">
      <c r="A53" s="41">
        <v>4.26</v>
      </c>
      <c r="B53" s="41" t="s">
        <v>128</v>
      </c>
      <c r="C53" s="54"/>
      <c r="D53" s="55" t="s">
        <v>39</v>
      </c>
      <c r="E53" s="26"/>
      <c r="F53" s="59">
        <f t="shared" si="3"/>
        <v>0</v>
      </c>
      <c r="G53" s="57"/>
      <c r="H53" s="60" t="e">
        <f>+F53/$G$232</f>
        <v>#DIV/0!</v>
      </c>
      <c r="I53" s="56"/>
    </row>
    <row r="54" spans="1:10" ht="21">
      <c r="A54" s="40">
        <v>4.2699999999999996</v>
      </c>
      <c r="B54" s="40" t="s">
        <v>129</v>
      </c>
      <c r="C54" s="54"/>
      <c r="D54" s="55"/>
      <c r="E54" s="54"/>
      <c r="F54" s="56"/>
      <c r="G54" s="57"/>
      <c r="H54" s="61"/>
      <c r="I54" s="65"/>
    </row>
    <row r="55" spans="1:10" ht="21">
      <c r="A55" s="41" t="s">
        <v>130</v>
      </c>
      <c r="B55" s="41" t="s">
        <v>131</v>
      </c>
      <c r="C55" s="54"/>
      <c r="D55" s="55" t="s">
        <v>16</v>
      </c>
      <c r="E55" s="26"/>
      <c r="F55" s="59">
        <f t="shared" si="2"/>
        <v>0</v>
      </c>
      <c r="G55" s="57"/>
      <c r="H55" s="60" t="e">
        <f>+F55/$G$232</f>
        <v>#DIV/0!</v>
      </c>
      <c r="I55" s="56"/>
    </row>
    <row r="56" spans="1:10" ht="21">
      <c r="A56" s="41" t="s">
        <v>132</v>
      </c>
      <c r="B56" s="41" t="s">
        <v>133</v>
      </c>
      <c r="C56" s="54"/>
      <c r="D56" s="55" t="s">
        <v>16</v>
      </c>
      <c r="E56" s="26"/>
      <c r="F56" s="59">
        <f t="shared" si="2"/>
        <v>0</v>
      </c>
      <c r="G56" s="57"/>
      <c r="H56" s="60" t="e">
        <f>+F56/$G$232</f>
        <v>#DIV/0!</v>
      </c>
      <c r="I56" s="56"/>
      <c r="J56" s="33"/>
    </row>
    <row r="57" spans="1:10" ht="21">
      <c r="A57" s="41">
        <v>4.28</v>
      </c>
      <c r="B57" s="41" t="s">
        <v>134</v>
      </c>
      <c r="C57" s="54"/>
      <c r="D57" s="55" t="s">
        <v>42</v>
      </c>
      <c r="E57" s="26"/>
      <c r="F57" s="59">
        <f t="shared" si="2"/>
        <v>0</v>
      </c>
      <c r="G57" s="57"/>
      <c r="H57" s="60" t="e">
        <f>+F57/$G$232</f>
        <v>#DIV/0!</v>
      </c>
      <c r="I57" s="56"/>
      <c r="J57" s="32"/>
    </row>
    <row r="58" spans="1:10" ht="21">
      <c r="A58" s="41">
        <v>4.29</v>
      </c>
      <c r="B58" s="41" t="s">
        <v>135</v>
      </c>
      <c r="C58" s="54"/>
      <c r="D58" s="55" t="s">
        <v>16</v>
      </c>
      <c r="E58" s="26"/>
      <c r="F58" s="59">
        <f t="shared" si="2"/>
        <v>0</v>
      </c>
      <c r="G58" s="57"/>
      <c r="H58" s="60" t="e">
        <f>+F58/$G$232</f>
        <v>#DIV/0!</v>
      </c>
      <c r="I58" s="56"/>
      <c r="J58" s="33"/>
    </row>
    <row r="59" spans="1:10" ht="21">
      <c r="A59" s="41">
        <v>4.3</v>
      </c>
      <c r="B59" s="41" t="s">
        <v>136</v>
      </c>
      <c r="C59" s="54"/>
      <c r="D59" s="55" t="s">
        <v>42</v>
      </c>
      <c r="E59" s="26"/>
      <c r="F59" s="59">
        <f t="shared" si="2"/>
        <v>0</v>
      </c>
      <c r="G59" s="57"/>
      <c r="H59" s="60" t="e">
        <f>+F59/$G$232</f>
        <v>#DIV/0!</v>
      </c>
      <c r="I59" s="56"/>
      <c r="J59" s="33"/>
    </row>
    <row r="60" spans="1:10" ht="21.75" thickBot="1">
      <c r="A60" s="40"/>
      <c r="B60" s="40"/>
      <c r="C60" s="51"/>
      <c r="D60" s="52"/>
      <c r="E60" s="26"/>
      <c r="F60" s="56"/>
      <c r="G60" s="57"/>
      <c r="H60" s="61"/>
      <c r="I60" s="56"/>
      <c r="J60" s="33"/>
    </row>
    <row r="61" spans="1:10" ht="21" thickBot="1">
      <c r="A61" s="42" t="s">
        <v>43</v>
      </c>
      <c r="B61" s="43" t="s">
        <v>137</v>
      </c>
      <c r="C61" s="44"/>
      <c r="D61" s="45"/>
      <c r="E61" s="46"/>
      <c r="F61" s="46"/>
      <c r="G61" s="42">
        <f>SUM(F64:F67)</f>
        <v>0</v>
      </c>
      <c r="H61" s="47"/>
      <c r="I61" s="48" t="e">
        <f>SUM(H64:H67)</f>
        <v>#DIV/0!</v>
      </c>
      <c r="J61" s="33"/>
    </row>
    <row r="62" spans="1:10" ht="20.25">
      <c r="A62" s="49"/>
      <c r="B62" s="50"/>
      <c r="C62" s="51"/>
      <c r="D62" s="52"/>
      <c r="E62" s="51"/>
      <c r="F62" s="51"/>
      <c r="G62" s="49"/>
      <c r="H62" s="49"/>
      <c r="I62" s="53"/>
      <c r="J62" s="33"/>
    </row>
    <row r="63" spans="1:10" ht="21">
      <c r="A63" s="40" t="s">
        <v>44</v>
      </c>
      <c r="B63" s="40" t="s">
        <v>138</v>
      </c>
      <c r="C63" s="51"/>
      <c r="D63" s="52"/>
      <c r="E63" s="26"/>
      <c r="F63" s="56"/>
      <c r="G63" s="57"/>
      <c r="H63" s="61"/>
      <c r="I63" s="56"/>
      <c r="J63" s="33"/>
    </row>
    <row r="64" spans="1:10" ht="21">
      <c r="A64" s="41" t="s">
        <v>139</v>
      </c>
      <c r="B64" s="41" t="s">
        <v>296</v>
      </c>
      <c r="C64" s="54"/>
      <c r="D64" s="55" t="s">
        <v>16</v>
      </c>
      <c r="E64" s="26"/>
      <c r="F64" s="59">
        <f t="shared" ref="F64:F65" si="4">+C64*E64</f>
        <v>0</v>
      </c>
      <c r="G64" s="57"/>
      <c r="H64" s="60" t="e">
        <f>+F64/$G$232</f>
        <v>#DIV/0!</v>
      </c>
      <c r="I64" s="56"/>
      <c r="J64" s="33"/>
    </row>
    <row r="65" spans="1:10" ht="21">
      <c r="A65" s="41" t="s">
        <v>140</v>
      </c>
      <c r="B65" s="41" t="s">
        <v>141</v>
      </c>
      <c r="C65" s="54"/>
      <c r="D65" s="55" t="s">
        <v>42</v>
      </c>
      <c r="E65" s="26"/>
      <c r="F65" s="59">
        <f t="shared" si="4"/>
        <v>0</v>
      </c>
      <c r="G65" s="57"/>
      <c r="H65" s="60" t="e">
        <f>+F65/$G$232</f>
        <v>#DIV/0!</v>
      </c>
      <c r="I65" s="56"/>
      <c r="J65" s="33"/>
    </row>
    <row r="66" spans="1:10" ht="21">
      <c r="A66" s="41" t="s">
        <v>142</v>
      </c>
      <c r="B66" s="41" t="s">
        <v>143</v>
      </c>
      <c r="C66" s="54"/>
      <c r="D66" s="55" t="s">
        <v>42</v>
      </c>
      <c r="E66" s="26"/>
      <c r="F66" s="59">
        <f>+C66*E66</f>
        <v>0</v>
      </c>
      <c r="G66" s="57"/>
      <c r="H66" s="60" t="e">
        <f>+F66/$G$232</f>
        <v>#DIV/0!</v>
      </c>
      <c r="I66" s="56"/>
      <c r="J66" s="33"/>
    </row>
    <row r="67" spans="1:10" ht="21">
      <c r="A67" s="41" t="s">
        <v>144</v>
      </c>
      <c r="B67" s="41" t="s">
        <v>297</v>
      </c>
      <c r="C67" s="54"/>
      <c r="D67" s="55" t="s">
        <v>39</v>
      </c>
      <c r="E67" s="26"/>
      <c r="F67" s="59">
        <f t="shared" ref="F67" si="5">+C67*E67</f>
        <v>0</v>
      </c>
      <c r="G67" s="57"/>
      <c r="H67" s="60" t="e">
        <f>+F67/$G$232</f>
        <v>#DIV/0!</v>
      </c>
      <c r="I67" s="56"/>
    </row>
    <row r="68" spans="1:10" ht="21.75" thickBot="1">
      <c r="A68" s="40"/>
      <c r="B68" s="40"/>
      <c r="C68" s="51"/>
      <c r="D68" s="52"/>
      <c r="E68" s="26"/>
      <c r="F68" s="56"/>
      <c r="G68" s="57"/>
      <c r="H68" s="61"/>
      <c r="I68" s="56"/>
      <c r="J68" s="39"/>
    </row>
    <row r="69" spans="1:10" ht="21" thickBot="1">
      <c r="A69" s="78">
        <v>6</v>
      </c>
      <c r="B69" s="43" t="s">
        <v>145</v>
      </c>
      <c r="C69" s="44"/>
      <c r="D69" s="45"/>
      <c r="E69" s="46"/>
      <c r="F69" s="46"/>
      <c r="G69" s="42">
        <f>SUM(F73:F78)</f>
        <v>0</v>
      </c>
      <c r="H69" s="47"/>
      <c r="I69" s="48" t="e">
        <f>SUM(H73:H78)</f>
        <v>#DIV/0!</v>
      </c>
      <c r="J69" s="39"/>
    </row>
    <row r="70" spans="1:10" ht="20.25">
      <c r="A70" s="49"/>
      <c r="B70" s="50"/>
      <c r="C70" s="51"/>
      <c r="D70" s="52"/>
      <c r="E70" s="51"/>
      <c r="F70" s="51"/>
      <c r="G70" s="49"/>
      <c r="H70" s="49"/>
      <c r="I70" s="53"/>
      <c r="J70" s="39"/>
    </row>
    <row r="71" spans="1:10" ht="21">
      <c r="A71" s="40"/>
      <c r="B71" s="40" t="s">
        <v>146</v>
      </c>
      <c r="C71" s="54"/>
      <c r="D71" s="55"/>
      <c r="E71" s="26"/>
      <c r="F71" s="56"/>
      <c r="G71" s="57"/>
      <c r="H71" s="61"/>
      <c r="I71" s="56"/>
      <c r="J71" s="39"/>
    </row>
    <row r="72" spans="1:10" ht="21">
      <c r="A72" s="41">
        <v>6.16</v>
      </c>
      <c r="B72" s="41" t="s">
        <v>147</v>
      </c>
      <c r="C72" s="54"/>
      <c r="D72" s="55"/>
      <c r="E72" s="26"/>
      <c r="F72" s="56"/>
      <c r="G72" s="57"/>
      <c r="H72" s="61"/>
      <c r="I72" s="56"/>
      <c r="J72" s="39"/>
    </row>
    <row r="73" spans="1:10" ht="21">
      <c r="A73" s="41" t="s">
        <v>148</v>
      </c>
      <c r="B73" s="41" t="s">
        <v>149</v>
      </c>
      <c r="C73" s="54"/>
      <c r="D73" s="55" t="s">
        <v>42</v>
      </c>
      <c r="E73" s="26"/>
      <c r="F73" s="59">
        <f t="shared" ref="F73:F78" si="6">+C73*E73</f>
        <v>0</v>
      </c>
      <c r="G73" s="57"/>
      <c r="H73" s="60" t="e">
        <f>+F73/$G$232</f>
        <v>#DIV/0!</v>
      </c>
      <c r="I73" s="56"/>
      <c r="J73" s="39"/>
    </row>
    <row r="74" spans="1:10" ht="21">
      <c r="A74" s="41" t="s">
        <v>150</v>
      </c>
      <c r="B74" s="41" t="s">
        <v>151</v>
      </c>
      <c r="C74" s="54"/>
      <c r="D74" s="55" t="s">
        <v>42</v>
      </c>
      <c r="E74" s="26"/>
      <c r="F74" s="59">
        <f t="shared" si="6"/>
        <v>0</v>
      </c>
      <c r="G74" s="57"/>
      <c r="H74" s="60" t="e">
        <f>+F74/$G$232</f>
        <v>#DIV/0!</v>
      </c>
      <c r="I74" s="56"/>
      <c r="J74" s="39"/>
    </row>
    <row r="75" spans="1:10" ht="21">
      <c r="A75" s="41" t="s">
        <v>152</v>
      </c>
      <c r="B75" s="41" t="s">
        <v>153</v>
      </c>
      <c r="C75" s="54"/>
      <c r="D75" s="55" t="s">
        <v>16</v>
      </c>
      <c r="E75" s="26"/>
      <c r="F75" s="59">
        <f t="shared" si="6"/>
        <v>0</v>
      </c>
      <c r="G75" s="57"/>
      <c r="H75" s="60" t="e">
        <f>+F75/$G$232</f>
        <v>#DIV/0!</v>
      </c>
      <c r="I75" s="56"/>
      <c r="J75" s="39"/>
    </row>
    <row r="76" spans="1:10" ht="21">
      <c r="A76" s="41"/>
      <c r="B76" s="40" t="s">
        <v>154</v>
      </c>
      <c r="C76" s="54"/>
      <c r="D76" s="55"/>
      <c r="E76" s="26"/>
      <c r="F76" s="56"/>
      <c r="G76" s="57"/>
      <c r="H76" s="61"/>
      <c r="I76" s="56"/>
      <c r="J76" s="32"/>
    </row>
    <row r="77" spans="1:10" ht="21">
      <c r="A77" s="41">
        <v>6.25</v>
      </c>
      <c r="B77" s="41" t="s">
        <v>155</v>
      </c>
      <c r="C77" s="54"/>
      <c r="D77" s="55" t="s">
        <v>45</v>
      </c>
      <c r="E77" s="26"/>
      <c r="F77" s="59">
        <f t="shared" si="6"/>
        <v>0</v>
      </c>
      <c r="G77" s="57"/>
      <c r="H77" s="60" t="e">
        <f>+F77/$G$232</f>
        <v>#DIV/0!</v>
      </c>
      <c r="I77" s="56"/>
      <c r="J77" s="39"/>
    </row>
    <row r="78" spans="1:10" ht="21">
      <c r="A78" s="41">
        <v>6.26</v>
      </c>
      <c r="B78" s="41" t="s">
        <v>156</v>
      </c>
      <c r="C78" s="54"/>
      <c r="D78" s="55" t="s">
        <v>39</v>
      </c>
      <c r="E78" s="26"/>
      <c r="F78" s="59">
        <f t="shared" si="6"/>
        <v>0</v>
      </c>
      <c r="G78" s="57"/>
      <c r="H78" s="60" t="e">
        <f>+F78/$G$232</f>
        <v>#DIV/0!</v>
      </c>
      <c r="I78" s="56"/>
      <c r="J78" s="39"/>
    </row>
    <row r="79" spans="1:10" ht="21.75" thickBot="1">
      <c r="A79" s="40"/>
      <c r="B79" s="40"/>
      <c r="C79" s="51"/>
      <c r="D79" s="52"/>
      <c r="E79" s="26"/>
      <c r="F79" s="56"/>
      <c r="G79" s="57"/>
      <c r="H79" s="61"/>
      <c r="I79" s="56"/>
      <c r="J79" s="33"/>
    </row>
    <row r="80" spans="1:10" ht="21" thickBot="1">
      <c r="A80" s="78">
        <v>7</v>
      </c>
      <c r="B80" s="43" t="s">
        <v>46</v>
      </c>
      <c r="C80" s="44"/>
      <c r="D80" s="45"/>
      <c r="E80" s="46"/>
      <c r="F80" s="46"/>
      <c r="G80" s="42">
        <f>SUM(F82:F82)</f>
        <v>0</v>
      </c>
      <c r="H80" s="47"/>
      <c r="I80" s="48" t="e">
        <f>SUM(H82:H82)</f>
        <v>#DIV/0!</v>
      </c>
      <c r="J80" s="32"/>
    </row>
    <row r="81" spans="1:10" ht="20.25">
      <c r="A81" s="49"/>
      <c r="B81" s="50"/>
      <c r="C81" s="51"/>
      <c r="D81" s="52"/>
      <c r="E81" s="51"/>
      <c r="F81" s="51"/>
      <c r="G81" s="49"/>
      <c r="H81" s="49"/>
      <c r="I81" s="53"/>
      <c r="J81" s="32"/>
    </row>
    <row r="82" spans="1:10" ht="21">
      <c r="A82" s="41" t="s">
        <v>157</v>
      </c>
      <c r="B82" s="41" t="s">
        <v>158</v>
      </c>
      <c r="C82" s="54"/>
      <c r="D82" s="55" t="s">
        <v>42</v>
      </c>
      <c r="E82" s="26"/>
      <c r="F82" s="59">
        <f t="shared" ref="F82" si="7">+C82*E82</f>
        <v>0</v>
      </c>
      <c r="G82" s="57"/>
      <c r="H82" s="60" t="e">
        <f>+F82/$G$232</f>
        <v>#DIV/0!</v>
      </c>
      <c r="I82" s="56"/>
      <c r="J82" s="33"/>
    </row>
    <row r="83" spans="1:10" ht="21.75" thickBot="1">
      <c r="A83" s="40"/>
      <c r="B83" s="40"/>
      <c r="C83" s="51"/>
      <c r="D83" s="52"/>
      <c r="E83" s="26"/>
      <c r="F83" s="56"/>
      <c r="G83" s="57"/>
      <c r="H83" s="61"/>
      <c r="I83" s="56"/>
      <c r="J83" s="33"/>
    </row>
    <row r="84" spans="1:10" ht="21" thickBot="1">
      <c r="A84" s="42" t="s">
        <v>47</v>
      </c>
      <c r="B84" s="43" t="s">
        <v>48</v>
      </c>
      <c r="C84" s="44"/>
      <c r="D84" s="45"/>
      <c r="E84" s="46"/>
      <c r="F84" s="46"/>
      <c r="G84" s="42">
        <f>SUM(F88:F107)</f>
        <v>0</v>
      </c>
      <c r="H84" s="47"/>
      <c r="I84" s="48" t="e">
        <f>SUM(H88:H107)</f>
        <v>#DIV/0!</v>
      </c>
    </row>
    <row r="85" spans="1:10" ht="20.25">
      <c r="A85" s="49"/>
      <c r="B85" s="50"/>
      <c r="C85" s="51"/>
      <c r="D85" s="52"/>
      <c r="E85" s="51"/>
      <c r="F85" s="51"/>
      <c r="G85" s="49"/>
      <c r="H85" s="49"/>
      <c r="I85" s="53"/>
    </row>
    <row r="86" spans="1:10" ht="20.25">
      <c r="A86" s="40" t="s">
        <v>49</v>
      </c>
      <c r="B86" s="40" t="s">
        <v>50</v>
      </c>
      <c r="C86" s="54"/>
      <c r="D86" s="55"/>
      <c r="E86" s="54"/>
      <c r="F86" s="54"/>
      <c r="G86" s="64"/>
      <c r="H86" s="64"/>
      <c r="I86" s="65"/>
    </row>
    <row r="87" spans="1:10" ht="21">
      <c r="A87" s="41" t="s">
        <v>51</v>
      </c>
      <c r="B87" s="41" t="s">
        <v>55</v>
      </c>
      <c r="C87" s="54"/>
      <c r="D87" s="55"/>
      <c r="E87" s="26"/>
      <c r="F87" s="56"/>
      <c r="G87" s="57"/>
      <c r="H87" s="61"/>
      <c r="I87" s="56"/>
    </row>
    <row r="88" spans="1:10" ht="21">
      <c r="A88" s="41" t="s">
        <v>159</v>
      </c>
      <c r="B88" s="41" t="s">
        <v>160</v>
      </c>
      <c r="C88" s="54"/>
      <c r="D88" s="55" t="s">
        <v>42</v>
      </c>
      <c r="E88" s="26"/>
      <c r="F88" s="59">
        <f t="shared" ref="F88" si="8">+C88*E88</f>
        <v>0</v>
      </c>
      <c r="G88" s="57"/>
      <c r="H88" s="60" t="e">
        <f>+F88/$G$232</f>
        <v>#DIV/0!</v>
      </c>
      <c r="I88" s="56"/>
    </row>
    <row r="89" spans="1:10" ht="21">
      <c r="A89" s="41" t="s">
        <v>161</v>
      </c>
      <c r="B89" s="41" t="s">
        <v>162</v>
      </c>
      <c r="C89" s="54"/>
      <c r="D89" s="55" t="s">
        <v>42</v>
      </c>
      <c r="E89" s="26"/>
      <c r="F89" s="59">
        <f t="shared" ref="F89:F107" si="9">+C89*E89</f>
        <v>0</v>
      </c>
      <c r="G89" s="57"/>
      <c r="H89" s="60" t="e">
        <f>+F89/$G$232</f>
        <v>#DIV/0!</v>
      </c>
      <c r="I89" s="56"/>
    </row>
    <row r="90" spans="1:10" ht="21">
      <c r="A90" s="41" t="s">
        <v>163</v>
      </c>
      <c r="B90" s="41" t="s">
        <v>164</v>
      </c>
      <c r="C90" s="54"/>
      <c r="D90" s="55" t="s">
        <v>42</v>
      </c>
      <c r="E90" s="26"/>
      <c r="F90" s="59">
        <f t="shared" si="9"/>
        <v>0</v>
      </c>
      <c r="G90" s="57"/>
      <c r="H90" s="60" t="e">
        <f>+F90/$G$232</f>
        <v>#DIV/0!</v>
      </c>
      <c r="I90" s="56"/>
    </row>
    <row r="91" spans="1:10" ht="21">
      <c r="A91" s="41" t="s">
        <v>165</v>
      </c>
      <c r="B91" s="41" t="s">
        <v>166</v>
      </c>
      <c r="C91" s="54"/>
      <c r="D91" s="55" t="s">
        <v>42</v>
      </c>
      <c r="E91" s="26"/>
      <c r="F91" s="59">
        <f t="shared" si="9"/>
        <v>0</v>
      </c>
      <c r="G91" s="57"/>
      <c r="H91" s="60" t="e">
        <f>+F91/$G$232</f>
        <v>#DIV/0!</v>
      </c>
      <c r="I91" s="56"/>
    </row>
    <row r="92" spans="1:10" ht="21">
      <c r="A92" s="41" t="s">
        <v>167</v>
      </c>
      <c r="B92" s="41" t="s">
        <v>168</v>
      </c>
      <c r="C92" s="54"/>
      <c r="D92" s="55" t="s">
        <v>42</v>
      </c>
      <c r="E92" s="26"/>
      <c r="F92" s="59">
        <f t="shared" si="9"/>
        <v>0</v>
      </c>
      <c r="G92" s="57"/>
      <c r="H92" s="60" t="e">
        <f>+F92/$G$232</f>
        <v>#DIV/0!</v>
      </c>
      <c r="I92" s="56"/>
    </row>
    <row r="93" spans="1:10" ht="21">
      <c r="A93" s="41" t="s">
        <v>52</v>
      </c>
      <c r="B93" s="40" t="s">
        <v>92</v>
      </c>
      <c r="C93" s="54"/>
      <c r="D93" s="55"/>
      <c r="E93" s="26"/>
      <c r="F93" s="56"/>
      <c r="G93" s="57"/>
      <c r="H93" s="61"/>
      <c r="I93" s="56"/>
    </row>
    <row r="94" spans="1:10" ht="21">
      <c r="A94" s="41" t="s">
        <v>169</v>
      </c>
      <c r="B94" s="41" t="s">
        <v>170</v>
      </c>
      <c r="C94" s="54"/>
      <c r="D94" s="55" t="s">
        <v>45</v>
      </c>
      <c r="E94" s="26"/>
      <c r="F94" s="59">
        <f t="shared" si="9"/>
        <v>0</v>
      </c>
      <c r="G94" s="57"/>
      <c r="H94" s="60" t="e">
        <f>+F94/$G$232</f>
        <v>#DIV/0!</v>
      </c>
      <c r="I94" s="56"/>
    </row>
    <row r="95" spans="1:10" ht="21">
      <c r="A95" s="40" t="s">
        <v>53</v>
      </c>
      <c r="B95" s="40" t="s">
        <v>57</v>
      </c>
      <c r="C95" s="54"/>
      <c r="D95" s="55"/>
      <c r="E95" s="26"/>
      <c r="F95" s="56"/>
      <c r="G95" s="57"/>
      <c r="H95" s="61"/>
      <c r="I95" s="56"/>
    </row>
    <row r="96" spans="1:10" ht="21">
      <c r="A96" s="41" t="s">
        <v>171</v>
      </c>
      <c r="B96" s="41" t="s">
        <v>172</v>
      </c>
      <c r="C96" s="54"/>
      <c r="D96" s="55" t="s">
        <v>42</v>
      </c>
      <c r="E96" s="26"/>
      <c r="F96" s="59">
        <f t="shared" si="9"/>
        <v>0</v>
      </c>
      <c r="G96" s="57"/>
      <c r="H96" s="60" t="e">
        <f>+F96/$G$232</f>
        <v>#DIV/0!</v>
      </c>
      <c r="I96" s="56"/>
    </row>
    <row r="97" spans="1:9" ht="21">
      <c r="A97" s="41" t="s">
        <v>173</v>
      </c>
      <c r="B97" s="41" t="s">
        <v>174</v>
      </c>
      <c r="C97" s="54"/>
      <c r="D97" s="55" t="s">
        <v>42</v>
      </c>
      <c r="E97" s="26"/>
      <c r="F97" s="59">
        <f t="shared" si="9"/>
        <v>0</v>
      </c>
      <c r="G97" s="57"/>
      <c r="H97" s="60" t="e">
        <f>+F97/$G$232</f>
        <v>#DIV/0!</v>
      </c>
      <c r="I97" s="56"/>
    </row>
    <row r="98" spans="1:9" ht="21">
      <c r="A98" s="41" t="s">
        <v>175</v>
      </c>
      <c r="B98" s="41" t="s">
        <v>298</v>
      </c>
      <c r="C98" s="54"/>
      <c r="D98" s="55" t="s">
        <v>42</v>
      </c>
      <c r="E98" s="26"/>
      <c r="F98" s="59">
        <f t="shared" si="9"/>
        <v>0</v>
      </c>
      <c r="G98" s="57"/>
      <c r="H98" s="60" t="e">
        <f>+F98/$G$232</f>
        <v>#DIV/0!</v>
      </c>
      <c r="I98" s="56"/>
    </row>
    <row r="99" spans="1:9" ht="21">
      <c r="A99" s="40" t="s">
        <v>54</v>
      </c>
      <c r="B99" s="40" t="s">
        <v>58</v>
      </c>
      <c r="C99" s="54"/>
      <c r="D99" s="55"/>
      <c r="E99" s="54"/>
      <c r="F99" s="56"/>
      <c r="G99" s="57"/>
      <c r="H99" s="61"/>
      <c r="I99" s="65"/>
    </row>
    <row r="100" spans="1:9" ht="21">
      <c r="A100" s="41" t="s">
        <v>56</v>
      </c>
      <c r="B100" s="41" t="s">
        <v>59</v>
      </c>
      <c r="C100" s="54"/>
      <c r="D100" s="55"/>
      <c r="E100" s="26"/>
      <c r="F100" s="56"/>
      <c r="G100" s="57"/>
      <c r="H100" s="61"/>
      <c r="I100" s="56"/>
    </row>
    <row r="101" spans="1:9" ht="21">
      <c r="A101" s="41" t="s">
        <v>176</v>
      </c>
      <c r="B101" s="41" t="s">
        <v>177</v>
      </c>
      <c r="C101" s="54"/>
      <c r="D101" s="55"/>
      <c r="E101" s="26"/>
      <c r="F101" s="56"/>
      <c r="G101" s="57"/>
      <c r="H101" s="61"/>
      <c r="I101" s="56"/>
    </row>
    <row r="102" spans="1:9" ht="21">
      <c r="A102" s="41" t="s">
        <v>178</v>
      </c>
      <c r="B102" s="41" t="s">
        <v>299</v>
      </c>
      <c r="C102" s="54"/>
      <c r="D102" s="55" t="s">
        <v>42</v>
      </c>
      <c r="E102" s="26"/>
      <c r="F102" s="59">
        <f t="shared" si="9"/>
        <v>0</v>
      </c>
      <c r="G102" s="57"/>
      <c r="H102" s="60" t="e">
        <f>+F102/$G$232</f>
        <v>#DIV/0!</v>
      </c>
      <c r="I102" s="56"/>
    </row>
    <row r="103" spans="1:9" ht="21">
      <c r="A103" s="41" t="s">
        <v>179</v>
      </c>
      <c r="B103" s="41" t="s">
        <v>180</v>
      </c>
      <c r="C103" s="54"/>
      <c r="D103" s="55" t="s">
        <v>42</v>
      </c>
      <c r="E103" s="26"/>
      <c r="F103" s="59">
        <f t="shared" si="9"/>
        <v>0</v>
      </c>
      <c r="G103" s="57"/>
      <c r="H103" s="60" t="e">
        <f>+F103/$G$232</f>
        <v>#DIV/0!</v>
      </c>
      <c r="I103" s="56"/>
    </row>
    <row r="104" spans="1:9" ht="21">
      <c r="A104" s="41" t="s">
        <v>181</v>
      </c>
      <c r="B104" s="41" t="s">
        <v>182</v>
      </c>
      <c r="C104" s="54"/>
      <c r="D104" s="55" t="s">
        <v>42</v>
      </c>
      <c r="E104" s="26"/>
      <c r="F104" s="59">
        <f t="shared" si="9"/>
        <v>0</v>
      </c>
      <c r="G104" s="57"/>
      <c r="H104" s="60" t="e">
        <f>+F104/$G$232</f>
        <v>#DIV/0!</v>
      </c>
      <c r="I104" s="56"/>
    </row>
    <row r="105" spans="1:9" ht="21">
      <c r="A105" s="41" t="s">
        <v>183</v>
      </c>
      <c r="B105" s="41" t="s">
        <v>185</v>
      </c>
      <c r="C105" s="54"/>
      <c r="D105" s="55" t="s">
        <v>45</v>
      </c>
      <c r="E105" s="26"/>
      <c r="F105" s="59">
        <f t="shared" si="9"/>
        <v>0</v>
      </c>
      <c r="G105" s="57"/>
      <c r="H105" s="60" t="e">
        <f>+F105/$G$232</f>
        <v>#DIV/0!</v>
      </c>
      <c r="I105" s="56"/>
    </row>
    <row r="106" spans="1:9" ht="21">
      <c r="A106" s="41" t="s">
        <v>184</v>
      </c>
      <c r="B106" s="41" t="s">
        <v>187</v>
      </c>
      <c r="C106" s="54"/>
      <c r="D106" s="55" t="s">
        <v>42</v>
      </c>
      <c r="E106" s="26"/>
      <c r="F106" s="59">
        <f t="shared" si="9"/>
        <v>0</v>
      </c>
      <c r="G106" s="57"/>
      <c r="H106" s="60" t="e">
        <f>+F106/$G$232</f>
        <v>#DIV/0!</v>
      </c>
      <c r="I106" s="56"/>
    </row>
    <row r="107" spans="1:9" ht="21">
      <c r="A107" s="41" t="s">
        <v>186</v>
      </c>
      <c r="B107" s="41" t="s">
        <v>300</v>
      </c>
      <c r="C107" s="54"/>
      <c r="D107" s="55" t="s">
        <v>45</v>
      </c>
      <c r="E107" s="54"/>
      <c r="F107" s="59">
        <f t="shared" si="9"/>
        <v>0</v>
      </c>
      <c r="G107" s="57"/>
      <c r="H107" s="60" t="e">
        <f>+F107/$G$232</f>
        <v>#DIV/0!</v>
      </c>
      <c r="I107" s="65"/>
    </row>
    <row r="108" spans="1:9" ht="21.75" thickBot="1">
      <c r="A108" s="40"/>
      <c r="B108" s="40"/>
      <c r="C108" s="51"/>
      <c r="D108" s="52"/>
      <c r="E108" s="26"/>
      <c r="F108" s="56"/>
      <c r="G108" s="57"/>
      <c r="H108" s="61"/>
      <c r="I108" s="56"/>
    </row>
    <row r="109" spans="1:9" ht="21" thickBot="1">
      <c r="A109" s="42" t="s">
        <v>60</v>
      </c>
      <c r="B109" s="43" t="s">
        <v>61</v>
      </c>
      <c r="C109" s="44"/>
      <c r="D109" s="45"/>
      <c r="E109" s="46"/>
      <c r="F109" s="46"/>
      <c r="G109" s="42">
        <f>SUM(F111:F114)</f>
        <v>0</v>
      </c>
      <c r="H109" s="47"/>
      <c r="I109" s="48" t="e">
        <f>SUM(H111:H114)</f>
        <v>#DIV/0!</v>
      </c>
    </row>
    <row r="110" spans="1:9" ht="20.25">
      <c r="A110" s="49"/>
      <c r="B110" s="50"/>
      <c r="C110" s="51"/>
      <c r="D110" s="52"/>
      <c r="E110" s="51"/>
      <c r="F110" s="51"/>
      <c r="G110" s="49"/>
      <c r="H110" s="49"/>
      <c r="I110" s="53"/>
    </row>
    <row r="111" spans="1:9" ht="40.5">
      <c r="A111" s="66">
        <v>11.14</v>
      </c>
      <c r="B111" s="67" t="s">
        <v>188</v>
      </c>
      <c r="C111" s="51"/>
      <c r="D111" s="68" t="s">
        <v>18</v>
      </c>
      <c r="E111" s="26"/>
      <c r="F111" s="59">
        <f t="shared" ref="F111" si="10">+C111*E111</f>
        <v>0</v>
      </c>
      <c r="G111" s="57"/>
      <c r="H111" s="60" t="e">
        <f>+F111/$G$232</f>
        <v>#DIV/0!</v>
      </c>
      <c r="I111" s="56"/>
    </row>
    <row r="112" spans="1:9" ht="40.5">
      <c r="A112" s="66">
        <v>11.15</v>
      </c>
      <c r="B112" s="67" t="s">
        <v>189</v>
      </c>
      <c r="C112" s="51"/>
      <c r="D112" s="68" t="s">
        <v>18</v>
      </c>
      <c r="E112" s="26"/>
      <c r="F112" s="59">
        <f t="shared" ref="F112:F114" si="11">+C112*E112</f>
        <v>0</v>
      </c>
      <c r="G112" s="57"/>
      <c r="H112" s="60" t="e">
        <f>+F112/$G$232</f>
        <v>#DIV/0!</v>
      </c>
      <c r="I112" s="56"/>
    </row>
    <row r="113" spans="1:9" ht="21">
      <c r="A113" s="66">
        <v>11.16</v>
      </c>
      <c r="B113" s="67" t="s">
        <v>190</v>
      </c>
      <c r="C113" s="51"/>
      <c r="D113" s="68" t="s">
        <v>18</v>
      </c>
      <c r="E113" s="26"/>
      <c r="F113" s="59">
        <f t="shared" si="11"/>
        <v>0</v>
      </c>
      <c r="G113" s="57"/>
      <c r="H113" s="60" t="e">
        <f>+F113/$G$232</f>
        <v>#DIV/0!</v>
      </c>
      <c r="I113" s="56"/>
    </row>
    <row r="114" spans="1:9" ht="21">
      <c r="A114" s="66">
        <v>11.17</v>
      </c>
      <c r="B114" s="67" t="s">
        <v>191</v>
      </c>
      <c r="C114" s="51"/>
      <c r="D114" s="68" t="s">
        <v>18</v>
      </c>
      <c r="E114" s="26"/>
      <c r="F114" s="59">
        <f t="shared" si="11"/>
        <v>0</v>
      </c>
      <c r="G114" s="57"/>
      <c r="H114" s="60" t="e">
        <f>+F114/$G$232</f>
        <v>#DIV/0!</v>
      </c>
      <c r="I114" s="56"/>
    </row>
    <row r="115" spans="1:9" ht="21.75" thickBot="1">
      <c r="A115" s="69"/>
      <c r="B115" s="67"/>
      <c r="C115" s="51"/>
      <c r="D115" s="68"/>
      <c r="E115" s="26"/>
      <c r="F115" s="56"/>
      <c r="G115" s="57"/>
      <c r="H115" s="61"/>
      <c r="I115" s="56"/>
    </row>
    <row r="116" spans="1:9" ht="21" thickBot="1">
      <c r="A116" s="42" t="s">
        <v>62</v>
      </c>
      <c r="B116" s="43" t="s">
        <v>63</v>
      </c>
      <c r="C116" s="44"/>
      <c r="D116" s="45"/>
      <c r="E116" s="46"/>
      <c r="F116" s="46"/>
      <c r="G116" s="42">
        <f>SUM(F119:F132)</f>
        <v>0</v>
      </c>
      <c r="H116" s="47"/>
      <c r="I116" s="48" t="e">
        <f>SUM(H119:H132)</f>
        <v>#DIV/0!</v>
      </c>
    </row>
    <row r="117" spans="1:9" ht="20.25">
      <c r="A117" s="49"/>
      <c r="B117" s="50"/>
      <c r="C117" s="51"/>
      <c r="D117" s="52"/>
      <c r="E117" s="51"/>
      <c r="F117" s="51"/>
      <c r="G117" s="49"/>
      <c r="H117" s="49"/>
      <c r="I117" s="53"/>
    </row>
    <row r="118" spans="1:9" ht="21">
      <c r="A118" s="76">
        <v>12.1</v>
      </c>
      <c r="B118" s="72" t="s">
        <v>192</v>
      </c>
      <c r="C118" s="51"/>
      <c r="D118" s="68"/>
      <c r="E118" s="26"/>
      <c r="F118" s="56"/>
      <c r="G118" s="57"/>
      <c r="H118" s="61"/>
      <c r="I118" s="56"/>
    </row>
    <row r="119" spans="1:9" ht="21">
      <c r="A119" s="70" t="s">
        <v>193</v>
      </c>
      <c r="B119" s="67" t="s">
        <v>194</v>
      </c>
      <c r="C119" s="51"/>
      <c r="D119" s="68" t="s">
        <v>18</v>
      </c>
      <c r="E119" s="26"/>
      <c r="F119" s="59">
        <f t="shared" ref="F119:F132" si="12">+C119*E119</f>
        <v>0</v>
      </c>
      <c r="G119" s="57"/>
      <c r="H119" s="60" t="e">
        <f>+F119/$G$232</f>
        <v>#DIV/0!</v>
      </c>
      <c r="I119" s="56"/>
    </row>
    <row r="120" spans="1:9" ht="40.5">
      <c r="A120" s="70" t="s">
        <v>195</v>
      </c>
      <c r="B120" s="67" t="s">
        <v>196</v>
      </c>
      <c r="C120" s="51"/>
      <c r="D120" s="68" t="s">
        <v>18</v>
      </c>
      <c r="E120" s="26"/>
      <c r="F120" s="59">
        <f t="shared" si="12"/>
        <v>0</v>
      </c>
      <c r="G120" s="57"/>
      <c r="H120" s="60" t="e">
        <f>+F120/$G$232</f>
        <v>#DIV/0!</v>
      </c>
      <c r="I120" s="56"/>
    </row>
    <row r="121" spans="1:9" ht="40.5">
      <c r="A121" s="70" t="s">
        <v>197</v>
      </c>
      <c r="B121" s="67" t="s">
        <v>198</v>
      </c>
      <c r="C121" s="51"/>
      <c r="D121" s="68" t="s">
        <v>18</v>
      </c>
      <c r="E121" s="26"/>
      <c r="F121" s="59">
        <f t="shared" si="12"/>
        <v>0</v>
      </c>
      <c r="G121" s="57"/>
      <c r="H121" s="60" t="e">
        <f>+F121/$G$232</f>
        <v>#DIV/0!</v>
      </c>
      <c r="I121" s="56"/>
    </row>
    <row r="122" spans="1:9" ht="21">
      <c r="A122" s="70" t="s">
        <v>199</v>
      </c>
      <c r="B122" s="67" t="s">
        <v>200</v>
      </c>
      <c r="C122" s="51"/>
      <c r="D122" s="68" t="s">
        <v>18</v>
      </c>
      <c r="E122" s="26"/>
      <c r="F122" s="59">
        <f t="shared" si="12"/>
        <v>0</v>
      </c>
      <c r="G122" s="57"/>
      <c r="H122" s="60" t="e">
        <f>+F122/$G$232</f>
        <v>#DIV/0!</v>
      </c>
      <c r="I122" s="56"/>
    </row>
    <row r="123" spans="1:9" ht="40.5">
      <c r="A123" s="70" t="s">
        <v>201</v>
      </c>
      <c r="B123" s="67" t="s">
        <v>202</v>
      </c>
      <c r="C123" s="51"/>
      <c r="D123" s="68" t="s">
        <v>18</v>
      </c>
      <c r="E123" s="26"/>
      <c r="F123" s="59">
        <f t="shared" si="12"/>
        <v>0</v>
      </c>
      <c r="G123" s="57"/>
      <c r="H123" s="60" t="e">
        <f>+F123/$G$232</f>
        <v>#DIV/0!</v>
      </c>
      <c r="I123" s="56"/>
    </row>
    <row r="124" spans="1:9" ht="21">
      <c r="A124" s="76">
        <v>12.2</v>
      </c>
      <c r="B124" s="72" t="s">
        <v>203</v>
      </c>
      <c r="C124" s="51"/>
      <c r="D124" s="68"/>
      <c r="E124" s="26"/>
      <c r="F124" s="56"/>
      <c r="G124" s="57"/>
      <c r="H124" s="61"/>
      <c r="I124" s="56"/>
    </row>
    <row r="125" spans="1:9" ht="21">
      <c r="A125" s="70" t="s">
        <v>204</v>
      </c>
      <c r="B125" s="67" t="s">
        <v>205</v>
      </c>
      <c r="C125" s="51"/>
      <c r="D125" s="68" t="s">
        <v>18</v>
      </c>
      <c r="E125" s="26"/>
      <c r="F125" s="59">
        <f t="shared" si="12"/>
        <v>0</v>
      </c>
      <c r="G125" s="57"/>
      <c r="H125" s="60" t="e">
        <f>+F125/$G$232</f>
        <v>#DIV/0!</v>
      </c>
      <c r="I125" s="56"/>
    </row>
    <row r="126" spans="1:9" ht="21">
      <c r="A126" s="70" t="s">
        <v>206</v>
      </c>
      <c r="B126" s="67" t="s">
        <v>207</v>
      </c>
      <c r="C126" s="51"/>
      <c r="D126" s="68" t="s">
        <v>18</v>
      </c>
      <c r="E126" s="26"/>
      <c r="F126" s="59">
        <f t="shared" si="12"/>
        <v>0</v>
      </c>
      <c r="G126" s="57"/>
      <c r="H126" s="60" t="e">
        <f>+F126/$G$232</f>
        <v>#DIV/0!</v>
      </c>
      <c r="I126" s="56"/>
    </row>
    <row r="127" spans="1:9" ht="21">
      <c r="A127" s="70" t="s">
        <v>208</v>
      </c>
      <c r="B127" s="67" t="s">
        <v>209</v>
      </c>
      <c r="C127" s="51"/>
      <c r="D127" s="68" t="s">
        <v>18</v>
      </c>
      <c r="E127" s="26"/>
      <c r="F127" s="59">
        <f t="shared" si="12"/>
        <v>0</v>
      </c>
      <c r="G127" s="57"/>
      <c r="H127" s="60" t="e">
        <f>+F127/$G$232</f>
        <v>#DIV/0!</v>
      </c>
      <c r="I127" s="56"/>
    </row>
    <row r="128" spans="1:9" ht="21">
      <c r="A128" s="70" t="s">
        <v>210</v>
      </c>
      <c r="B128" s="67" t="s">
        <v>211</v>
      </c>
      <c r="C128" s="51"/>
      <c r="D128" s="68" t="s">
        <v>18</v>
      </c>
      <c r="E128" s="26"/>
      <c r="F128" s="59">
        <f t="shared" si="12"/>
        <v>0</v>
      </c>
      <c r="G128" s="57"/>
      <c r="H128" s="60" t="e">
        <f>+F128/$G$232</f>
        <v>#DIV/0!</v>
      </c>
      <c r="I128" s="56"/>
    </row>
    <row r="129" spans="1:9" ht="21">
      <c r="A129" s="76">
        <v>12.6</v>
      </c>
      <c r="B129" s="72" t="s">
        <v>212</v>
      </c>
      <c r="C129" s="51"/>
      <c r="D129" s="68"/>
      <c r="E129" s="26"/>
      <c r="F129" s="56"/>
      <c r="G129" s="57"/>
      <c r="H129" s="61"/>
      <c r="I129" s="56"/>
    </row>
    <row r="130" spans="1:9" ht="21">
      <c r="A130" s="70" t="s">
        <v>213</v>
      </c>
      <c r="B130" s="67" t="s">
        <v>214</v>
      </c>
      <c r="C130" s="51"/>
      <c r="D130" s="68" t="s">
        <v>18</v>
      </c>
      <c r="E130" s="26"/>
      <c r="F130" s="59">
        <f t="shared" si="12"/>
        <v>0</v>
      </c>
      <c r="G130" s="57"/>
      <c r="H130" s="60" t="e">
        <f>+F130/$G$232</f>
        <v>#DIV/0!</v>
      </c>
      <c r="I130" s="56"/>
    </row>
    <row r="131" spans="1:9" ht="21">
      <c r="A131" s="70" t="s">
        <v>215</v>
      </c>
      <c r="B131" s="67" t="s">
        <v>216</v>
      </c>
      <c r="C131" s="51"/>
      <c r="D131" s="68" t="s">
        <v>18</v>
      </c>
      <c r="E131" s="26"/>
      <c r="F131" s="59">
        <f t="shared" si="12"/>
        <v>0</v>
      </c>
      <c r="G131" s="57"/>
      <c r="H131" s="60" t="e">
        <f>+F131/$G$232</f>
        <v>#DIV/0!</v>
      </c>
      <c r="I131" s="56"/>
    </row>
    <row r="132" spans="1:9" ht="40.5">
      <c r="A132" s="66" t="s">
        <v>217</v>
      </c>
      <c r="B132" s="67" t="s">
        <v>218</v>
      </c>
      <c r="C132" s="51"/>
      <c r="D132" s="68" t="s">
        <v>18</v>
      </c>
      <c r="E132" s="26"/>
      <c r="F132" s="59">
        <f t="shared" si="12"/>
        <v>0</v>
      </c>
      <c r="G132" s="57"/>
      <c r="H132" s="60" t="e">
        <f>+F132/$G$232</f>
        <v>#DIV/0!</v>
      </c>
      <c r="I132" s="56"/>
    </row>
    <row r="133" spans="1:9" ht="21.75" thickBot="1">
      <c r="A133" s="66"/>
      <c r="B133" s="67"/>
      <c r="C133" s="51"/>
      <c r="D133" s="68"/>
      <c r="E133" s="26"/>
      <c r="F133" s="56"/>
      <c r="G133" s="57"/>
      <c r="H133" s="61"/>
      <c r="I133" s="56"/>
    </row>
    <row r="134" spans="1:9" ht="21" thickBot="1">
      <c r="A134" s="42" t="s">
        <v>64</v>
      </c>
      <c r="B134" s="43" t="s">
        <v>65</v>
      </c>
      <c r="C134" s="44"/>
      <c r="D134" s="45"/>
      <c r="E134" s="46"/>
      <c r="F134" s="46"/>
      <c r="G134" s="42">
        <f>SUM(F136:F136)</f>
        <v>0</v>
      </c>
      <c r="H134" s="47"/>
      <c r="I134" s="48" t="e">
        <f>SUM(H136:H136)</f>
        <v>#DIV/0!</v>
      </c>
    </row>
    <row r="135" spans="1:9" ht="21">
      <c r="A135" s="71"/>
      <c r="B135" s="72"/>
      <c r="C135" s="51"/>
      <c r="D135" s="73"/>
      <c r="E135" s="26"/>
      <c r="F135" s="56"/>
      <c r="G135" s="57"/>
      <c r="H135" s="61"/>
      <c r="I135" s="56"/>
    </row>
    <row r="136" spans="1:9" ht="21">
      <c r="A136" s="66">
        <v>13.7</v>
      </c>
      <c r="B136" s="67" t="s">
        <v>219</v>
      </c>
      <c r="C136" s="51"/>
      <c r="D136" s="68" t="s">
        <v>16</v>
      </c>
      <c r="E136" s="26"/>
      <c r="F136" s="59">
        <f t="shared" ref="F136" si="13">+C136*E136</f>
        <v>0</v>
      </c>
      <c r="G136" s="57"/>
      <c r="H136" s="60" t="e">
        <f>+F136/$G$232</f>
        <v>#DIV/0!</v>
      </c>
      <c r="I136" s="56"/>
    </row>
    <row r="137" spans="1:9" ht="21.75" thickBot="1">
      <c r="A137" s="66"/>
      <c r="B137" s="67"/>
      <c r="C137" s="51"/>
      <c r="D137" s="68"/>
      <c r="E137" s="26"/>
      <c r="F137" s="56"/>
      <c r="G137" s="57"/>
      <c r="H137" s="61"/>
      <c r="I137" s="56"/>
    </row>
    <row r="138" spans="1:9" ht="21" thickBot="1">
      <c r="A138" s="42" t="s">
        <v>66</v>
      </c>
      <c r="B138" s="43" t="s">
        <v>67</v>
      </c>
      <c r="C138" s="44"/>
      <c r="D138" s="45"/>
      <c r="E138" s="46"/>
      <c r="F138" s="46"/>
      <c r="G138" s="42">
        <f>SUM(F140:F140)</f>
        <v>0</v>
      </c>
      <c r="H138" s="47"/>
      <c r="I138" s="48" t="e">
        <f>SUM(H140:H140)</f>
        <v>#DIV/0!</v>
      </c>
    </row>
    <row r="139" spans="1:9" ht="21">
      <c r="A139" s="66"/>
      <c r="B139" s="67"/>
      <c r="C139" s="54"/>
      <c r="D139" s="73"/>
      <c r="E139" s="26"/>
      <c r="F139" s="56"/>
      <c r="G139" s="57"/>
      <c r="H139" s="61"/>
      <c r="I139" s="56"/>
    </row>
    <row r="140" spans="1:9" ht="21">
      <c r="A140" s="70">
        <v>14.11</v>
      </c>
      <c r="B140" s="67" t="s">
        <v>220</v>
      </c>
      <c r="C140" s="51"/>
      <c r="D140" s="68" t="s">
        <v>18</v>
      </c>
      <c r="E140" s="26"/>
      <c r="F140" s="59">
        <f t="shared" ref="F140" si="14">+C140*E140</f>
        <v>0</v>
      </c>
      <c r="G140" s="57"/>
      <c r="H140" s="60" t="e">
        <f>+F140/$G$232</f>
        <v>#DIV/0!</v>
      </c>
      <c r="I140" s="56"/>
    </row>
    <row r="141" spans="1:9" ht="21.75" thickBot="1">
      <c r="A141" s="70"/>
      <c r="B141" s="67"/>
      <c r="C141" s="51"/>
      <c r="D141" s="68"/>
      <c r="E141" s="26"/>
      <c r="F141" s="56"/>
      <c r="G141" s="57"/>
      <c r="H141" s="61"/>
      <c r="I141" s="56"/>
    </row>
    <row r="142" spans="1:9" ht="21" thickBot="1">
      <c r="A142" s="42" t="s">
        <v>68</v>
      </c>
      <c r="B142" s="43" t="s">
        <v>69</v>
      </c>
      <c r="C142" s="44"/>
      <c r="D142" s="45"/>
      <c r="E142" s="46"/>
      <c r="F142" s="46"/>
      <c r="G142" s="42">
        <f>SUM(F145:F146)</f>
        <v>0</v>
      </c>
      <c r="H142" s="47"/>
      <c r="I142" s="48" t="e">
        <f>SUM(H145:H146)</f>
        <v>#DIV/0!</v>
      </c>
    </row>
    <row r="143" spans="1:9" ht="21">
      <c r="A143" s="71"/>
      <c r="B143" s="72"/>
      <c r="C143" s="51"/>
      <c r="D143" s="73"/>
      <c r="E143" s="26"/>
      <c r="F143" s="56"/>
      <c r="G143" s="57"/>
      <c r="H143" s="61"/>
      <c r="I143" s="56"/>
    </row>
    <row r="144" spans="1:9" ht="21">
      <c r="A144" s="76">
        <v>15.5</v>
      </c>
      <c r="B144" s="72" t="s">
        <v>221</v>
      </c>
      <c r="C144" s="51"/>
      <c r="D144" s="68"/>
      <c r="E144" s="26"/>
      <c r="F144" s="56"/>
      <c r="G144" s="57"/>
      <c r="H144" s="61"/>
      <c r="I144" s="56"/>
    </row>
    <row r="145" spans="1:9" ht="40.5">
      <c r="A145" s="70" t="s">
        <v>222</v>
      </c>
      <c r="B145" s="67" t="s">
        <v>223</v>
      </c>
      <c r="C145" s="51"/>
      <c r="D145" s="68" t="s">
        <v>18</v>
      </c>
      <c r="E145" s="26"/>
      <c r="F145" s="59">
        <f t="shared" ref="F145" si="15">+C145*E145</f>
        <v>0</v>
      </c>
      <c r="G145" s="57"/>
      <c r="H145" s="60" t="e">
        <f>+F145/$G$232</f>
        <v>#DIV/0!</v>
      </c>
      <c r="I145" s="56"/>
    </row>
    <row r="146" spans="1:9" ht="40.5">
      <c r="A146" s="70" t="s">
        <v>224</v>
      </c>
      <c r="B146" s="67" t="s">
        <v>225</v>
      </c>
      <c r="C146" s="51"/>
      <c r="D146" s="68" t="s">
        <v>18</v>
      </c>
      <c r="E146" s="26"/>
      <c r="F146" s="59">
        <f t="shared" ref="F146" si="16">+C146*E146</f>
        <v>0</v>
      </c>
      <c r="G146" s="57"/>
      <c r="H146" s="60" t="e">
        <f>+F146/$G$232</f>
        <v>#DIV/0!</v>
      </c>
      <c r="I146" s="56"/>
    </row>
    <row r="147" spans="1:9" ht="21.75" thickBot="1">
      <c r="A147" s="70"/>
      <c r="B147" s="67"/>
      <c r="C147" s="51"/>
      <c r="D147" s="68"/>
      <c r="E147" s="26"/>
      <c r="F147" s="56"/>
      <c r="G147" s="57"/>
      <c r="H147" s="61"/>
      <c r="I147" s="56"/>
    </row>
    <row r="148" spans="1:9" ht="21" thickBot="1">
      <c r="A148" s="42" t="s">
        <v>70</v>
      </c>
      <c r="B148" s="43" t="s">
        <v>71</v>
      </c>
      <c r="C148" s="44"/>
      <c r="D148" s="45"/>
      <c r="E148" s="46"/>
      <c r="F148" s="46"/>
      <c r="G148" s="42">
        <f>SUM(F150:F150)</f>
        <v>0</v>
      </c>
      <c r="H148" s="47"/>
      <c r="I148" s="48" t="e">
        <f>SUM(H150:H150)</f>
        <v>#DIV/0!</v>
      </c>
    </row>
    <row r="149" spans="1:9" ht="21">
      <c r="A149" s="71"/>
      <c r="B149" s="72"/>
      <c r="C149" s="51"/>
      <c r="D149" s="73"/>
      <c r="E149" s="26"/>
      <c r="F149" s="56"/>
      <c r="G149" s="57"/>
      <c r="H149" s="61"/>
      <c r="I149" s="56"/>
    </row>
    <row r="150" spans="1:9" ht="40.5">
      <c r="A150" s="70">
        <v>16.100000000000001</v>
      </c>
      <c r="B150" s="67" t="s">
        <v>226</v>
      </c>
      <c r="C150" s="51"/>
      <c r="D150" s="68" t="s">
        <v>18</v>
      </c>
      <c r="E150" s="26"/>
      <c r="F150" s="59">
        <f t="shared" ref="F150" si="17">+C150*E150</f>
        <v>0</v>
      </c>
      <c r="G150" s="57"/>
      <c r="H150" s="60" t="e">
        <f>+F150/$G$232</f>
        <v>#DIV/0!</v>
      </c>
      <c r="I150" s="56"/>
    </row>
    <row r="151" spans="1:9" ht="21.75" thickBot="1">
      <c r="A151" s="70"/>
      <c r="B151" s="67"/>
      <c r="C151" s="51"/>
      <c r="D151" s="68"/>
      <c r="E151" s="26"/>
      <c r="F151" s="56"/>
      <c r="G151" s="57"/>
      <c r="H151" s="61"/>
      <c r="I151" s="56"/>
    </row>
    <row r="152" spans="1:9" ht="21" thickBot="1">
      <c r="A152" s="42" t="s">
        <v>72</v>
      </c>
      <c r="B152" s="43" t="s">
        <v>73</v>
      </c>
      <c r="C152" s="44"/>
      <c r="D152" s="45"/>
      <c r="E152" s="46"/>
      <c r="F152" s="46"/>
      <c r="G152" s="42">
        <f>SUM(F156:F169)</f>
        <v>0</v>
      </c>
      <c r="H152" s="47"/>
      <c r="I152" s="48" t="e">
        <f>SUM(H156:H169)</f>
        <v>#DIV/0!</v>
      </c>
    </row>
    <row r="153" spans="1:9" ht="20.25">
      <c r="A153" s="49"/>
      <c r="B153" s="50"/>
      <c r="C153" s="51"/>
      <c r="D153" s="52"/>
      <c r="E153" s="51"/>
      <c r="F153" s="51"/>
      <c r="G153" s="49"/>
      <c r="H153" s="49"/>
      <c r="I153" s="53"/>
    </row>
    <row r="154" spans="1:9" ht="21">
      <c r="A154" s="71" t="s">
        <v>74</v>
      </c>
      <c r="B154" s="72" t="s">
        <v>227</v>
      </c>
      <c r="C154" s="54"/>
      <c r="D154" s="74"/>
      <c r="E154" s="26"/>
      <c r="F154" s="56"/>
      <c r="G154" s="57"/>
      <c r="H154" s="61"/>
      <c r="I154" s="56"/>
    </row>
    <row r="155" spans="1:9" ht="21">
      <c r="A155" s="66"/>
      <c r="B155" s="67" t="s">
        <v>75</v>
      </c>
      <c r="C155" s="54"/>
      <c r="D155" s="74"/>
      <c r="E155" s="26"/>
      <c r="F155" s="56"/>
      <c r="G155" s="57"/>
      <c r="H155" s="61"/>
      <c r="I155" s="56"/>
    </row>
    <row r="156" spans="1:9" ht="21">
      <c r="A156" s="66" t="s">
        <v>228</v>
      </c>
      <c r="B156" s="67" t="s">
        <v>229</v>
      </c>
      <c r="C156" s="54"/>
      <c r="D156" s="68" t="s">
        <v>42</v>
      </c>
      <c r="E156" s="26"/>
      <c r="F156" s="59">
        <f t="shared" ref="F156:F162" si="18">+C156*E156</f>
        <v>0</v>
      </c>
      <c r="G156" s="57"/>
      <c r="H156" s="60" t="e">
        <f>+F156/$G$232</f>
        <v>#DIV/0!</v>
      </c>
      <c r="I156" s="56"/>
    </row>
    <row r="157" spans="1:9" ht="21">
      <c r="A157" s="66" t="s">
        <v>230</v>
      </c>
      <c r="B157" s="67" t="s">
        <v>231</v>
      </c>
      <c r="C157" s="54"/>
      <c r="D157" s="68" t="s">
        <v>42</v>
      </c>
      <c r="E157" s="26"/>
      <c r="F157" s="59">
        <f t="shared" si="18"/>
        <v>0</v>
      </c>
      <c r="G157" s="57"/>
      <c r="H157" s="60" t="e">
        <f>+F157/$G$232</f>
        <v>#DIV/0!</v>
      </c>
      <c r="I157" s="56"/>
    </row>
    <row r="158" spans="1:9" ht="21">
      <c r="A158" s="66" t="s">
        <v>232</v>
      </c>
      <c r="B158" s="67" t="s">
        <v>233</v>
      </c>
      <c r="C158" s="54"/>
      <c r="D158" s="68" t="s">
        <v>42</v>
      </c>
      <c r="E158" s="26"/>
      <c r="F158" s="59">
        <f t="shared" si="18"/>
        <v>0</v>
      </c>
      <c r="G158" s="57"/>
      <c r="H158" s="60" t="e">
        <f>+F158/$G$232</f>
        <v>#DIV/0!</v>
      </c>
      <c r="I158" s="56"/>
    </row>
    <row r="159" spans="1:9" ht="21">
      <c r="A159" s="66" t="s">
        <v>234</v>
      </c>
      <c r="B159" s="67" t="s">
        <v>235</v>
      </c>
      <c r="C159" s="54"/>
      <c r="D159" s="68" t="s">
        <v>42</v>
      </c>
      <c r="E159" s="26"/>
      <c r="F159" s="59">
        <f t="shared" si="18"/>
        <v>0</v>
      </c>
      <c r="G159" s="57"/>
      <c r="H159" s="60" t="e">
        <f>+F159/$G$232</f>
        <v>#DIV/0!</v>
      </c>
      <c r="I159" s="56"/>
    </row>
    <row r="160" spans="1:9" ht="21">
      <c r="A160" s="66"/>
      <c r="B160" s="67" t="s">
        <v>77</v>
      </c>
      <c r="C160" s="54"/>
      <c r="D160" s="68"/>
      <c r="E160" s="26"/>
      <c r="F160" s="56"/>
      <c r="G160" s="57"/>
      <c r="H160" s="61"/>
      <c r="I160" s="56"/>
    </row>
    <row r="161" spans="1:9" ht="21">
      <c r="A161" s="66" t="s">
        <v>236</v>
      </c>
      <c r="B161" s="67" t="s">
        <v>237</v>
      </c>
      <c r="C161" s="54"/>
      <c r="D161" s="68" t="s">
        <v>42</v>
      </c>
      <c r="E161" s="26"/>
      <c r="F161" s="59">
        <f t="shared" si="18"/>
        <v>0</v>
      </c>
      <c r="G161" s="57"/>
      <c r="H161" s="60" t="e">
        <f>+F161/$G$232</f>
        <v>#DIV/0!</v>
      </c>
      <c r="I161" s="56"/>
    </row>
    <row r="162" spans="1:9" ht="21">
      <c r="A162" s="66" t="s">
        <v>238</v>
      </c>
      <c r="B162" s="67" t="s">
        <v>239</v>
      </c>
      <c r="C162" s="54"/>
      <c r="D162" s="68" t="s">
        <v>42</v>
      </c>
      <c r="E162" s="26"/>
      <c r="F162" s="59">
        <f t="shared" si="18"/>
        <v>0</v>
      </c>
      <c r="G162" s="57"/>
      <c r="H162" s="60" t="e">
        <f>+F162/$G$232</f>
        <v>#DIV/0!</v>
      </c>
      <c r="I162" s="56"/>
    </row>
    <row r="163" spans="1:9" ht="21">
      <c r="A163" s="71" t="s">
        <v>76</v>
      </c>
      <c r="B163" s="72" t="s">
        <v>240</v>
      </c>
      <c r="C163" s="54"/>
      <c r="D163" s="68"/>
      <c r="E163" s="26"/>
      <c r="F163" s="56"/>
      <c r="G163" s="57"/>
      <c r="H163" s="61"/>
      <c r="I163" s="56"/>
    </row>
    <row r="164" spans="1:9" ht="21">
      <c r="A164" s="66" t="s">
        <v>241</v>
      </c>
      <c r="B164" s="67" t="s">
        <v>242</v>
      </c>
      <c r="C164" s="54"/>
      <c r="D164" s="68" t="s">
        <v>16</v>
      </c>
      <c r="E164" s="26"/>
      <c r="F164" s="59">
        <f t="shared" ref="F164" si="19">+C164*E164</f>
        <v>0</v>
      </c>
      <c r="G164" s="57"/>
      <c r="H164" s="60" t="e">
        <f>+F164/$G$232</f>
        <v>#DIV/0!</v>
      </c>
      <c r="I164" s="56"/>
    </row>
    <row r="165" spans="1:9" ht="21">
      <c r="A165" s="66" t="s">
        <v>243</v>
      </c>
      <c r="B165" s="67" t="s">
        <v>244</v>
      </c>
      <c r="C165" s="54"/>
      <c r="D165" s="68" t="s">
        <v>16</v>
      </c>
      <c r="E165" s="26"/>
      <c r="F165" s="56"/>
      <c r="G165" s="57"/>
      <c r="H165" s="61"/>
      <c r="I165" s="56"/>
    </row>
    <row r="166" spans="1:9" ht="21">
      <c r="A166" s="66" t="s">
        <v>245</v>
      </c>
      <c r="B166" s="67" t="s">
        <v>246</v>
      </c>
      <c r="C166" s="54"/>
      <c r="D166" s="68" t="s">
        <v>42</v>
      </c>
      <c r="E166" s="26"/>
      <c r="F166" s="59">
        <f t="shared" ref="F166" si="20">+C166*E166</f>
        <v>0</v>
      </c>
      <c r="G166" s="57"/>
      <c r="H166" s="60" t="e">
        <f>+F166/$G$232</f>
        <v>#DIV/0!</v>
      </c>
      <c r="I166" s="56"/>
    </row>
    <row r="167" spans="1:9" ht="21">
      <c r="A167" s="71" t="s">
        <v>78</v>
      </c>
      <c r="B167" s="72" t="s">
        <v>79</v>
      </c>
      <c r="C167" s="54"/>
      <c r="D167" s="68"/>
      <c r="E167" s="26"/>
      <c r="F167" s="56"/>
      <c r="G167" s="57"/>
      <c r="H167" s="61"/>
      <c r="I167" s="56"/>
    </row>
    <row r="168" spans="1:9" ht="21">
      <c r="A168" s="66" t="s">
        <v>247</v>
      </c>
      <c r="B168" s="67" t="s">
        <v>248</v>
      </c>
      <c r="C168" s="54"/>
      <c r="D168" s="68" t="s">
        <v>16</v>
      </c>
      <c r="E168" s="26"/>
      <c r="F168" s="59">
        <f t="shared" ref="F168" si="21">+C168*E168</f>
        <v>0</v>
      </c>
      <c r="G168" s="57"/>
      <c r="H168" s="60" t="e">
        <f>+F168/$G$232</f>
        <v>#DIV/0!</v>
      </c>
      <c r="I168" s="56"/>
    </row>
    <row r="169" spans="1:9" ht="21">
      <c r="A169" s="66" t="s">
        <v>249</v>
      </c>
      <c r="B169" s="67" t="s">
        <v>250</v>
      </c>
      <c r="C169" s="54"/>
      <c r="D169" s="68" t="s">
        <v>16</v>
      </c>
      <c r="E169" s="26"/>
      <c r="F169" s="59">
        <f t="shared" ref="F169" si="22">+C169*E169</f>
        <v>0</v>
      </c>
      <c r="G169" s="57"/>
      <c r="H169" s="60" t="e">
        <f>+F169/$G$232</f>
        <v>#DIV/0!</v>
      </c>
      <c r="I169" s="56"/>
    </row>
    <row r="170" spans="1:9" ht="21.75" thickBot="1">
      <c r="A170" s="66"/>
      <c r="B170" s="67"/>
      <c r="C170" s="51"/>
      <c r="D170" s="68"/>
      <c r="E170" s="26"/>
      <c r="F170" s="56"/>
      <c r="G170" s="57"/>
      <c r="H170" s="61"/>
      <c r="I170" s="56"/>
    </row>
    <row r="171" spans="1:9" ht="21" thickBot="1">
      <c r="A171" s="42" t="s">
        <v>80</v>
      </c>
      <c r="B171" s="43" t="s">
        <v>81</v>
      </c>
      <c r="C171" s="44"/>
      <c r="D171" s="45"/>
      <c r="E171" s="46"/>
      <c r="F171" s="46"/>
      <c r="G171" s="42">
        <f>SUM(F174:F187)</f>
        <v>0</v>
      </c>
      <c r="H171" s="47"/>
      <c r="I171" s="48" t="e">
        <f>SUM(H174:H187)</f>
        <v>#DIV/0!</v>
      </c>
    </row>
    <row r="172" spans="1:9" ht="20.25">
      <c r="A172" s="49"/>
      <c r="B172" s="50"/>
      <c r="C172" s="51"/>
      <c r="D172" s="52"/>
      <c r="E172" s="51"/>
      <c r="F172" s="51"/>
      <c r="G172" s="49"/>
      <c r="H172" s="49"/>
      <c r="I172" s="53"/>
    </row>
    <row r="173" spans="1:9" ht="21">
      <c r="A173" s="71" t="s">
        <v>82</v>
      </c>
      <c r="B173" s="72" t="s">
        <v>251</v>
      </c>
      <c r="C173" s="54"/>
      <c r="D173" s="74"/>
      <c r="E173" s="26"/>
      <c r="F173" s="56"/>
      <c r="G173" s="57"/>
      <c r="H173" s="61"/>
      <c r="I173" s="56"/>
    </row>
    <row r="174" spans="1:9" ht="40.5">
      <c r="A174" s="66" t="s">
        <v>252</v>
      </c>
      <c r="B174" s="67" t="s">
        <v>253</v>
      </c>
      <c r="C174" s="54"/>
      <c r="D174" s="68" t="s">
        <v>16</v>
      </c>
      <c r="E174" s="26"/>
      <c r="F174" s="59">
        <f t="shared" ref="F174" si="23">+C174*E174</f>
        <v>0</v>
      </c>
      <c r="G174" s="57"/>
      <c r="H174" s="60" t="e">
        <f>+F174/$G$232</f>
        <v>#DIV/0!</v>
      </c>
      <c r="I174" s="56"/>
    </row>
    <row r="175" spans="1:9" ht="40.5">
      <c r="A175" s="66" t="s">
        <v>254</v>
      </c>
      <c r="B175" s="67" t="s">
        <v>255</v>
      </c>
      <c r="C175" s="54"/>
      <c r="D175" s="68" t="s">
        <v>45</v>
      </c>
      <c r="E175" s="26"/>
      <c r="F175" s="59">
        <f t="shared" ref="F175" si="24">+C175*E175</f>
        <v>0</v>
      </c>
      <c r="G175" s="57"/>
      <c r="H175" s="60" t="e">
        <f>+F175/$G$232</f>
        <v>#DIV/0!</v>
      </c>
      <c r="I175" s="56"/>
    </row>
    <row r="176" spans="1:9" ht="21">
      <c r="A176" s="71" t="s">
        <v>83</v>
      </c>
      <c r="B176" s="72" t="s">
        <v>256</v>
      </c>
      <c r="C176" s="54"/>
      <c r="D176" s="68"/>
      <c r="E176" s="26"/>
      <c r="F176" s="56"/>
      <c r="G176" s="57"/>
      <c r="H176" s="61"/>
      <c r="I176" s="56"/>
    </row>
    <row r="177" spans="1:9" ht="40.5">
      <c r="A177" s="66" t="s">
        <v>257</v>
      </c>
      <c r="B177" s="67" t="s">
        <v>258</v>
      </c>
      <c r="C177" s="54"/>
      <c r="D177" s="68" t="s">
        <v>16</v>
      </c>
      <c r="E177" s="26"/>
      <c r="F177" s="59">
        <f t="shared" ref="F177:F187" si="25">+C177*E177</f>
        <v>0</v>
      </c>
      <c r="G177" s="57"/>
      <c r="H177" s="60" t="e">
        <f>+F177/$G$232</f>
        <v>#DIV/0!</v>
      </c>
      <c r="I177" s="56"/>
    </row>
    <row r="178" spans="1:9" ht="21">
      <c r="A178" s="71" t="s">
        <v>259</v>
      </c>
      <c r="B178" s="72" t="s">
        <v>84</v>
      </c>
      <c r="C178" s="54"/>
      <c r="D178" s="68"/>
      <c r="E178" s="26"/>
      <c r="F178" s="56"/>
      <c r="G178" s="57"/>
      <c r="H178" s="61"/>
      <c r="I178" s="56"/>
    </row>
    <row r="179" spans="1:9" ht="21">
      <c r="A179" s="66" t="s">
        <v>260</v>
      </c>
      <c r="B179" s="67" t="s">
        <v>261</v>
      </c>
      <c r="C179" s="54"/>
      <c r="D179" s="68" t="s">
        <v>18</v>
      </c>
      <c r="E179" s="26"/>
      <c r="F179" s="59">
        <f t="shared" si="25"/>
        <v>0</v>
      </c>
      <c r="G179" s="57"/>
      <c r="H179" s="60" t="e">
        <f>+F179/$G$232</f>
        <v>#DIV/0!</v>
      </c>
      <c r="I179" s="56"/>
    </row>
    <row r="180" spans="1:9" ht="21">
      <c r="A180" s="66" t="s">
        <v>262</v>
      </c>
      <c r="B180" s="67" t="s">
        <v>263</v>
      </c>
      <c r="C180" s="54"/>
      <c r="D180" s="68" t="s">
        <v>16</v>
      </c>
      <c r="E180" s="26"/>
      <c r="F180" s="59">
        <f t="shared" si="25"/>
        <v>0</v>
      </c>
      <c r="G180" s="57"/>
      <c r="H180" s="60" t="e">
        <f>+F180/$G$232</f>
        <v>#DIV/0!</v>
      </c>
      <c r="I180" s="56"/>
    </row>
    <row r="181" spans="1:9" ht="21">
      <c r="A181" s="66" t="s">
        <v>264</v>
      </c>
      <c r="B181" s="67" t="s">
        <v>265</v>
      </c>
      <c r="C181" s="54"/>
      <c r="D181" s="68" t="s">
        <v>18</v>
      </c>
      <c r="E181" s="26"/>
      <c r="F181" s="59">
        <f t="shared" si="25"/>
        <v>0</v>
      </c>
      <c r="G181" s="57"/>
      <c r="H181" s="60" t="e">
        <f>+F181/$G$232</f>
        <v>#DIV/0!</v>
      </c>
      <c r="I181" s="56"/>
    </row>
    <row r="182" spans="1:9" ht="21">
      <c r="A182" s="66" t="s">
        <v>266</v>
      </c>
      <c r="B182" s="67" t="s">
        <v>267</v>
      </c>
      <c r="C182" s="54"/>
      <c r="D182" s="68" t="s">
        <v>18</v>
      </c>
      <c r="E182" s="26"/>
      <c r="F182" s="59">
        <f t="shared" si="25"/>
        <v>0</v>
      </c>
      <c r="G182" s="57"/>
      <c r="H182" s="60" t="e">
        <f>+F182/$G$232</f>
        <v>#DIV/0!</v>
      </c>
      <c r="I182" s="56"/>
    </row>
    <row r="183" spans="1:9" ht="21">
      <c r="A183" s="66" t="s">
        <v>268</v>
      </c>
      <c r="B183" s="67" t="s">
        <v>269</v>
      </c>
      <c r="C183" s="54"/>
      <c r="D183" s="68" t="s">
        <v>18</v>
      </c>
      <c r="E183" s="26"/>
      <c r="F183" s="59">
        <f t="shared" si="25"/>
        <v>0</v>
      </c>
      <c r="G183" s="57"/>
      <c r="H183" s="60" t="e">
        <f>+F183/$G$232</f>
        <v>#DIV/0!</v>
      </c>
      <c r="I183" s="56"/>
    </row>
    <row r="184" spans="1:9" ht="21">
      <c r="A184" s="69" t="s">
        <v>270</v>
      </c>
      <c r="B184" s="67" t="s">
        <v>271</v>
      </c>
      <c r="C184" s="54"/>
      <c r="D184" s="68" t="s">
        <v>18</v>
      </c>
      <c r="E184" s="26"/>
      <c r="F184" s="59">
        <f t="shared" si="25"/>
        <v>0</v>
      </c>
      <c r="G184" s="57"/>
      <c r="H184" s="60" t="e">
        <f>+F184/$G$232</f>
        <v>#DIV/0!</v>
      </c>
      <c r="I184" s="56"/>
    </row>
    <row r="185" spans="1:9" ht="21">
      <c r="A185" s="69" t="s">
        <v>272</v>
      </c>
      <c r="B185" s="67" t="s">
        <v>273</v>
      </c>
      <c r="C185" s="54"/>
      <c r="D185" s="68" t="s">
        <v>18</v>
      </c>
      <c r="E185" s="26"/>
      <c r="F185" s="59">
        <f t="shared" si="25"/>
        <v>0</v>
      </c>
      <c r="G185" s="57"/>
      <c r="H185" s="60" t="e">
        <f>+F185/$G$232</f>
        <v>#DIV/0!</v>
      </c>
      <c r="I185" s="56"/>
    </row>
    <row r="186" spans="1:9" ht="21">
      <c r="A186" s="69" t="s">
        <v>274</v>
      </c>
      <c r="B186" s="67" t="s">
        <v>275</v>
      </c>
      <c r="C186" s="54"/>
      <c r="D186" s="68" t="s">
        <v>18</v>
      </c>
      <c r="E186" s="26"/>
      <c r="F186" s="59">
        <f t="shared" si="25"/>
        <v>0</v>
      </c>
      <c r="G186" s="57"/>
      <c r="H186" s="60" t="e">
        <f>+F186/$G$232</f>
        <v>#DIV/0!</v>
      </c>
      <c r="I186" s="56"/>
    </row>
    <row r="187" spans="1:9" ht="40.5">
      <c r="A187" s="69" t="s">
        <v>276</v>
      </c>
      <c r="B187" s="67" t="s">
        <v>277</v>
      </c>
      <c r="C187" s="54"/>
      <c r="D187" s="68" t="s">
        <v>16</v>
      </c>
      <c r="E187" s="26"/>
      <c r="F187" s="59">
        <f t="shared" si="25"/>
        <v>0</v>
      </c>
      <c r="G187" s="57"/>
      <c r="H187" s="60" t="e">
        <f>+F187/$G$232</f>
        <v>#DIV/0!</v>
      </c>
      <c r="I187" s="56"/>
    </row>
    <row r="188" spans="1:9" ht="21.75" thickBot="1">
      <c r="A188" s="69"/>
      <c r="B188" s="67"/>
      <c r="C188" s="51"/>
      <c r="D188" s="68"/>
      <c r="E188" s="26"/>
      <c r="F188" s="56"/>
      <c r="G188" s="57"/>
      <c r="H188" s="61"/>
      <c r="I188" s="56"/>
    </row>
    <row r="189" spans="1:9" ht="21" thickBot="1">
      <c r="A189" s="42" t="s">
        <v>85</v>
      </c>
      <c r="B189" s="43" t="s">
        <v>86</v>
      </c>
      <c r="C189" s="44"/>
      <c r="D189" s="45"/>
      <c r="E189" s="46"/>
      <c r="F189" s="46"/>
      <c r="G189" s="42">
        <f>SUM(F191:F198)</f>
        <v>0</v>
      </c>
      <c r="H189" s="47"/>
      <c r="I189" s="48" t="e">
        <f>SUM(H191:H198)</f>
        <v>#DIV/0!</v>
      </c>
    </row>
    <row r="190" spans="1:9" ht="20.25">
      <c r="A190" s="49"/>
      <c r="B190" s="50"/>
      <c r="C190" s="51"/>
      <c r="D190" s="52"/>
      <c r="E190" s="51"/>
      <c r="F190" s="51"/>
      <c r="G190" s="49"/>
      <c r="H190" s="49"/>
      <c r="I190" s="53"/>
    </row>
    <row r="191" spans="1:9" ht="21">
      <c r="A191" s="97">
        <v>20.399999999999999</v>
      </c>
      <c r="B191" s="67" t="s">
        <v>278</v>
      </c>
      <c r="C191" s="51"/>
      <c r="D191" s="68" t="s">
        <v>18</v>
      </c>
      <c r="E191" s="26"/>
      <c r="F191" s="59">
        <f t="shared" ref="F191" si="26">+C191*E191</f>
        <v>0</v>
      </c>
      <c r="G191" s="57"/>
      <c r="H191" s="60" t="e">
        <f>+F191/$G$232</f>
        <v>#DIV/0!</v>
      </c>
      <c r="I191" s="56"/>
    </row>
    <row r="192" spans="1:9" ht="21">
      <c r="A192" s="97">
        <v>20.8</v>
      </c>
      <c r="B192" s="67" t="s">
        <v>279</v>
      </c>
      <c r="C192" s="51"/>
      <c r="D192" s="68" t="s">
        <v>18</v>
      </c>
      <c r="E192" s="26"/>
      <c r="F192" s="59">
        <f t="shared" ref="F192:F198" si="27">+C192*E192</f>
        <v>0</v>
      </c>
      <c r="G192" s="57"/>
      <c r="H192" s="60" t="e">
        <f>+F192/$G$232</f>
        <v>#DIV/0!</v>
      </c>
      <c r="I192" s="56"/>
    </row>
    <row r="193" spans="1:9" ht="21">
      <c r="A193" s="97">
        <v>20.100000000000001</v>
      </c>
      <c r="B193" s="67" t="s">
        <v>303</v>
      </c>
      <c r="C193" s="51"/>
      <c r="D193" s="68" t="s">
        <v>18</v>
      </c>
      <c r="E193" s="26"/>
      <c r="F193" s="59">
        <f t="shared" si="27"/>
        <v>0</v>
      </c>
      <c r="G193" s="57"/>
      <c r="H193" s="60" t="e">
        <f>+F193/$G$232</f>
        <v>#DIV/0!</v>
      </c>
      <c r="I193" s="56"/>
    </row>
    <row r="194" spans="1:9" ht="21">
      <c r="A194" s="97">
        <v>20.11</v>
      </c>
      <c r="B194" s="67" t="s">
        <v>302</v>
      </c>
      <c r="C194" s="51"/>
      <c r="D194" s="68" t="s">
        <v>18</v>
      </c>
      <c r="E194" s="26"/>
      <c r="F194" s="59">
        <f t="shared" si="27"/>
        <v>0</v>
      </c>
      <c r="G194" s="57"/>
      <c r="H194" s="60" t="e">
        <f>+F194/$G$232</f>
        <v>#DIV/0!</v>
      </c>
      <c r="I194" s="56"/>
    </row>
    <row r="195" spans="1:9" ht="21">
      <c r="A195" s="97">
        <v>20.12</v>
      </c>
      <c r="B195" s="67" t="s">
        <v>304</v>
      </c>
      <c r="C195" s="51"/>
      <c r="D195" s="68" t="s">
        <v>18</v>
      </c>
      <c r="E195" s="26"/>
      <c r="F195" s="59">
        <f t="shared" si="27"/>
        <v>0</v>
      </c>
      <c r="G195" s="57"/>
      <c r="H195" s="60" t="e">
        <f>+F195/$G$232</f>
        <v>#DIV/0!</v>
      </c>
      <c r="I195" s="56"/>
    </row>
    <row r="196" spans="1:9" ht="21">
      <c r="A196" s="97">
        <v>20.13</v>
      </c>
      <c r="B196" s="67" t="s">
        <v>305</v>
      </c>
      <c r="C196" s="51"/>
      <c r="D196" s="68" t="s">
        <v>18</v>
      </c>
      <c r="E196" s="26"/>
      <c r="F196" s="59">
        <f t="shared" si="27"/>
        <v>0</v>
      </c>
      <c r="G196" s="57"/>
      <c r="H196" s="60" t="e">
        <f>+F196/$G$232</f>
        <v>#DIV/0!</v>
      </c>
      <c r="I196" s="56"/>
    </row>
    <row r="197" spans="1:9" ht="40.5">
      <c r="A197" s="97">
        <v>20.170000000000002</v>
      </c>
      <c r="B197" s="67" t="s">
        <v>301</v>
      </c>
      <c r="C197" s="51"/>
      <c r="D197" s="68" t="s">
        <v>18</v>
      </c>
      <c r="E197" s="26"/>
      <c r="F197" s="59">
        <f t="shared" si="27"/>
        <v>0</v>
      </c>
      <c r="G197" s="57"/>
      <c r="H197" s="60" t="e">
        <f>+F197/$G$232</f>
        <v>#DIV/0!</v>
      </c>
      <c r="I197" s="56"/>
    </row>
    <row r="198" spans="1:9" ht="21">
      <c r="A198" s="97">
        <v>20.190000000000001</v>
      </c>
      <c r="B198" s="67" t="s">
        <v>306</v>
      </c>
      <c r="C198" s="51"/>
      <c r="D198" s="68" t="s">
        <v>18</v>
      </c>
      <c r="E198" s="26"/>
      <c r="F198" s="59">
        <f t="shared" si="27"/>
        <v>0</v>
      </c>
      <c r="G198" s="57"/>
      <c r="H198" s="60" t="e">
        <f>+F198/$G$232</f>
        <v>#DIV/0!</v>
      </c>
      <c r="I198" s="56"/>
    </row>
    <row r="199" spans="1:9" ht="21.75" thickBot="1">
      <c r="A199" s="66"/>
      <c r="B199" s="75"/>
      <c r="C199" s="51"/>
      <c r="D199" s="74"/>
      <c r="E199" s="26"/>
      <c r="F199" s="56"/>
      <c r="G199" s="57"/>
      <c r="H199" s="61"/>
      <c r="I199" s="56"/>
    </row>
    <row r="200" spans="1:9" ht="21" thickBot="1">
      <c r="A200" s="42" t="s">
        <v>87</v>
      </c>
      <c r="B200" s="43" t="s">
        <v>88</v>
      </c>
      <c r="C200" s="44"/>
      <c r="D200" s="45"/>
      <c r="E200" s="46"/>
      <c r="F200" s="46"/>
      <c r="G200" s="42">
        <f>SUM(F202)</f>
        <v>0</v>
      </c>
      <c r="H200" s="47"/>
      <c r="I200" s="48" t="e">
        <f>SUM(H202)</f>
        <v>#DIV/0!</v>
      </c>
    </row>
    <row r="201" spans="1:9" ht="20.25">
      <c r="A201" s="49"/>
      <c r="B201" s="50"/>
      <c r="C201" s="51"/>
      <c r="D201" s="52"/>
      <c r="E201" s="51"/>
      <c r="F201" s="51"/>
      <c r="G201" s="49"/>
      <c r="H201" s="49"/>
      <c r="I201" s="53"/>
    </row>
    <row r="202" spans="1:9" ht="40.5">
      <c r="A202" s="70" t="s">
        <v>280</v>
      </c>
      <c r="B202" s="67" t="s">
        <v>281</v>
      </c>
      <c r="C202" s="54"/>
      <c r="D202" s="68" t="s">
        <v>18</v>
      </c>
      <c r="E202" s="26"/>
      <c r="F202" s="59">
        <f t="shared" ref="F202" si="28">+C202*E202</f>
        <v>0</v>
      </c>
      <c r="G202" s="57"/>
      <c r="H202" s="60" t="e">
        <f>+F202/$G$232</f>
        <v>#DIV/0!</v>
      </c>
      <c r="I202" s="56"/>
    </row>
    <row r="203" spans="1:9" ht="21.75" thickBot="1">
      <c r="A203" s="66"/>
      <c r="B203" s="67"/>
      <c r="C203" s="51"/>
      <c r="D203" s="68"/>
      <c r="E203" s="26"/>
      <c r="F203" s="56"/>
      <c r="G203" s="57"/>
      <c r="H203" s="61"/>
      <c r="I203" s="56"/>
    </row>
    <row r="204" spans="1:9" ht="21" thickBot="1">
      <c r="A204" s="42" t="s">
        <v>307</v>
      </c>
      <c r="B204" s="43" t="s">
        <v>308</v>
      </c>
      <c r="C204" s="44"/>
      <c r="D204" s="45"/>
      <c r="E204" s="46"/>
      <c r="F204" s="46"/>
      <c r="G204" s="42">
        <f>SUM(F206:F213)</f>
        <v>0</v>
      </c>
      <c r="H204" s="47"/>
      <c r="I204" s="48" t="e">
        <f>SUM(H206:H213)</f>
        <v>#DIV/0!</v>
      </c>
    </row>
    <row r="205" spans="1:9" ht="20.25">
      <c r="A205" s="64"/>
      <c r="B205" s="77"/>
      <c r="C205" s="54"/>
      <c r="D205" s="55"/>
      <c r="E205" s="54"/>
      <c r="F205" s="54"/>
      <c r="G205" s="64"/>
      <c r="H205" s="64"/>
      <c r="I205" s="65"/>
    </row>
    <row r="206" spans="1:9" ht="21">
      <c r="A206" s="66">
        <v>22.1</v>
      </c>
      <c r="B206" s="67" t="s">
        <v>309</v>
      </c>
      <c r="C206" s="51"/>
      <c r="D206" s="68" t="s">
        <v>18</v>
      </c>
      <c r="E206" s="26"/>
      <c r="F206" s="59">
        <f t="shared" ref="F206:F207" si="29">+C206*E206</f>
        <v>0</v>
      </c>
      <c r="G206" s="57"/>
      <c r="H206" s="60" t="e">
        <f>+F206/$G$232</f>
        <v>#DIV/0!</v>
      </c>
      <c r="I206" s="56"/>
    </row>
    <row r="207" spans="1:9" ht="21">
      <c r="A207" s="66">
        <v>22.4</v>
      </c>
      <c r="B207" s="67" t="s">
        <v>310</v>
      </c>
      <c r="C207" s="51"/>
      <c r="D207" s="68" t="s">
        <v>18</v>
      </c>
      <c r="E207" s="26"/>
      <c r="F207" s="59">
        <f t="shared" si="29"/>
        <v>0</v>
      </c>
      <c r="G207" s="57"/>
      <c r="H207" s="60" t="e">
        <f>+F207/$G$232</f>
        <v>#DIV/0!</v>
      </c>
      <c r="I207" s="56"/>
    </row>
    <row r="208" spans="1:9" ht="40.5">
      <c r="A208" s="71">
        <v>22.6</v>
      </c>
      <c r="B208" s="72" t="s">
        <v>311</v>
      </c>
      <c r="C208" s="51"/>
      <c r="D208" s="68"/>
      <c r="E208" s="26"/>
      <c r="F208" s="59"/>
      <c r="G208" s="57"/>
      <c r="H208" s="60"/>
      <c r="I208" s="56"/>
    </row>
    <row r="209" spans="1:9" ht="21">
      <c r="A209" s="66" t="s">
        <v>317</v>
      </c>
      <c r="B209" s="67" t="s">
        <v>312</v>
      </c>
      <c r="C209" s="51"/>
      <c r="D209" s="68" t="s">
        <v>18</v>
      </c>
      <c r="E209" s="26"/>
      <c r="F209" s="59">
        <f t="shared" ref="F209:F210" si="30">+C209*E209</f>
        <v>0</v>
      </c>
      <c r="G209" s="57"/>
      <c r="H209" s="60" t="e">
        <f>+F209/$G$232</f>
        <v>#DIV/0!</v>
      </c>
      <c r="I209" s="56"/>
    </row>
    <row r="210" spans="1:9" ht="21">
      <c r="A210" s="66" t="s">
        <v>318</v>
      </c>
      <c r="B210" s="67" t="s">
        <v>313</v>
      </c>
      <c r="C210" s="51"/>
      <c r="D210" s="68" t="s">
        <v>18</v>
      </c>
      <c r="E210" s="26"/>
      <c r="F210" s="59">
        <f t="shared" si="30"/>
        <v>0</v>
      </c>
      <c r="G210" s="57"/>
      <c r="H210" s="60" t="e">
        <f>+F210/$G$232</f>
        <v>#DIV/0!</v>
      </c>
      <c r="I210" s="56"/>
    </row>
    <row r="211" spans="1:9" ht="21">
      <c r="A211" s="66" t="s">
        <v>319</v>
      </c>
      <c r="B211" s="67" t="s">
        <v>314</v>
      </c>
      <c r="C211" s="51"/>
      <c r="D211" s="68" t="s">
        <v>18</v>
      </c>
      <c r="E211" s="26"/>
      <c r="F211" s="59">
        <f t="shared" ref="F211:F213" si="31">+C211*E211</f>
        <v>0</v>
      </c>
      <c r="G211" s="57"/>
      <c r="H211" s="60" t="e">
        <f>+F211/$G$232</f>
        <v>#DIV/0!</v>
      </c>
      <c r="I211" s="56"/>
    </row>
    <row r="212" spans="1:9" ht="21">
      <c r="A212" s="66" t="s">
        <v>320</v>
      </c>
      <c r="B212" s="67" t="s">
        <v>315</v>
      </c>
      <c r="C212" s="51"/>
      <c r="D212" s="68" t="s">
        <v>18</v>
      </c>
      <c r="E212" s="26"/>
      <c r="F212" s="59">
        <f t="shared" si="31"/>
        <v>0</v>
      </c>
      <c r="G212" s="57"/>
      <c r="H212" s="60" t="e">
        <f>+F212/$G$232</f>
        <v>#DIV/0!</v>
      </c>
      <c r="I212" s="56"/>
    </row>
    <row r="213" spans="1:9" ht="21">
      <c r="A213" s="66" t="s">
        <v>321</v>
      </c>
      <c r="B213" s="67" t="s">
        <v>316</v>
      </c>
      <c r="C213" s="51"/>
      <c r="D213" s="68" t="s">
        <v>18</v>
      </c>
      <c r="E213" s="26"/>
      <c r="F213" s="59">
        <f t="shared" si="31"/>
        <v>0</v>
      </c>
      <c r="G213" s="57"/>
      <c r="H213" s="60" t="e">
        <f>+F213/$G$232</f>
        <v>#DIV/0!</v>
      </c>
      <c r="I213" s="56"/>
    </row>
    <row r="214" spans="1:9" ht="21.75" thickBot="1">
      <c r="A214" s="66"/>
      <c r="B214" s="67"/>
      <c r="C214" s="51"/>
      <c r="D214" s="68"/>
      <c r="E214" s="26"/>
      <c r="F214" s="56"/>
      <c r="G214" s="57"/>
      <c r="H214" s="61"/>
      <c r="I214" s="56"/>
    </row>
    <row r="215" spans="1:9" ht="21" thickBot="1">
      <c r="A215" s="42" t="s">
        <v>89</v>
      </c>
      <c r="B215" s="43" t="s">
        <v>90</v>
      </c>
      <c r="C215" s="44"/>
      <c r="D215" s="45"/>
      <c r="E215" s="46"/>
      <c r="F215" s="46"/>
      <c r="G215" s="42">
        <f>SUM(F217:F218)</f>
        <v>0</v>
      </c>
      <c r="H215" s="47"/>
      <c r="I215" s="48" t="e">
        <f>SUM(H217:H218)</f>
        <v>#DIV/0!</v>
      </c>
    </row>
    <row r="216" spans="1:9" ht="20.25">
      <c r="A216" s="64"/>
      <c r="B216" s="77"/>
      <c r="C216" s="54"/>
      <c r="D216" s="55"/>
      <c r="E216" s="54"/>
      <c r="F216" s="54"/>
      <c r="G216" s="64"/>
      <c r="H216" s="64"/>
      <c r="I216" s="65"/>
    </row>
    <row r="217" spans="1:9" ht="21">
      <c r="A217" s="66">
        <v>25.1</v>
      </c>
      <c r="B217" s="67" t="s">
        <v>282</v>
      </c>
      <c r="C217" s="51"/>
      <c r="D217" s="68" t="s">
        <v>16</v>
      </c>
      <c r="E217" s="26"/>
      <c r="F217" s="59">
        <f t="shared" ref="F217" si="32">+C217*E217</f>
        <v>0</v>
      </c>
      <c r="G217" s="57"/>
      <c r="H217" s="60" t="e">
        <f>+F217/$G$232</f>
        <v>#DIV/0!</v>
      </c>
      <c r="I217" s="56"/>
    </row>
    <row r="218" spans="1:9" ht="21">
      <c r="A218" s="66">
        <v>25.4</v>
      </c>
      <c r="B218" s="67" t="s">
        <v>283</v>
      </c>
      <c r="C218" s="51"/>
      <c r="D218" s="68" t="s">
        <v>16</v>
      </c>
      <c r="E218" s="26"/>
      <c r="F218" s="59">
        <f t="shared" ref="F218" si="33">+C218*E218</f>
        <v>0</v>
      </c>
      <c r="G218" s="57"/>
      <c r="H218" s="60" t="e">
        <f>+F218/$G$232</f>
        <v>#DIV/0!</v>
      </c>
      <c r="I218" s="56"/>
    </row>
    <row r="219" spans="1:9" ht="21.75" thickBot="1">
      <c r="A219" s="66"/>
      <c r="B219" s="67"/>
      <c r="C219" s="51"/>
      <c r="D219" s="68"/>
      <c r="E219" s="26"/>
      <c r="F219" s="56"/>
      <c r="G219" s="57"/>
      <c r="H219" s="61"/>
      <c r="I219" s="56"/>
    </row>
    <row r="220" spans="1:9" ht="21" thickBot="1">
      <c r="A220" s="42" t="s">
        <v>91</v>
      </c>
      <c r="B220" s="43" t="s">
        <v>92</v>
      </c>
      <c r="C220" s="44"/>
      <c r="D220" s="45"/>
      <c r="E220" s="46"/>
      <c r="F220" s="46"/>
      <c r="G220" s="42">
        <f>SUM(F222:F230)</f>
        <v>0</v>
      </c>
      <c r="H220" s="47"/>
      <c r="I220" s="48" t="e">
        <f>SUM(H222:H230)</f>
        <v>#DIV/0!</v>
      </c>
    </row>
    <row r="221" spans="1:9" ht="20.25">
      <c r="A221" s="49"/>
      <c r="B221" s="50"/>
      <c r="C221" s="51"/>
      <c r="D221" s="52"/>
      <c r="E221" s="51"/>
      <c r="F221" s="51"/>
      <c r="G221" s="49"/>
      <c r="H221" s="49"/>
      <c r="I221" s="53"/>
    </row>
    <row r="222" spans="1:9" ht="21">
      <c r="A222" s="70">
        <v>26.1</v>
      </c>
      <c r="B222" s="67" t="s">
        <v>93</v>
      </c>
      <c r="C222" s="51"/>
      <c r="D222" s="68" t="s">
        <v>109</v>
      </c>
      <c r="E222" s="26"/>
      <c r="F222" s="59">
        <f t="shared" ref="F222" si="34">+C222*E222</f>
        <v>0</v>
      </c>
      <c r="G222" s="57"/>
      <c r="H222" s="60" t="e">
        <f t="shared" ref="H222:H230" si="35">+F222/$G$232</f>
        <v>#DIV/0!</v>
      </c>
      <c r="I222" s="56"/>
    </row>
    <row r="223" spans="1:9" ht="21">
      <c r="A223" s="66">
        <v>26.2</v>
      </c>
      <c r="B223" s="67" t="s">
        <v>284</v>
      </c>
      <c r="C223" s="51"/>
      <c r="D223" s="68" t="s">
        <v>16</v>
      </c>
      <c r="E223" s="26"/>
      <c r="F223" s="59">
        <f t="shared" ref="F223:F224" si="36">+C223*E223</f>
        <v>0</v>
      </c>
      <c r="G223" s="57"/>
      <c r="H223" s="60" t="e">
        <f t="shared" si="35"/>
        <v>#DIV/0!</v>
      </c>
      <c r="I223" s="56"/>
    </row>
    <row r="224" spans="1:9" ht="21">
      <c r="A224" s="66">
        <v>26.3</v>
      </c>
      <c r="B224" s="67" t="s">
        <v>285</v>
      </c>
      <c r="C224" s="51"/>
      <c r="D224" s="68" t="s">
        <v>16</v>
      </c>
      <c r="E224" s="26"/>
      <c r="F224" s="59">
        <f t="shared" si="36"/>
        <v>0</v>
      </c>
      <c r="G224" s="57"/>
      <c r="H224" s="60" t="e">
        <f t="shared" si="35"/>
        <v>#DIV/0!</v>
      </c>
      <c r="I224" s="56"/>
    </row>
    <row r="225" spans="1:22" ht="21">
      <c r="A225" s="66">
        <v>26.5</v>
      </c>
      <c r="B225" s="67" t="s">
        <v>286</v>
      </c>
      <c r="C225" s="51"/>
      <c r="D225" s="68" t="s">
        <v>16</v>
      </c>
      <c r="E225" s="26"/>
      <c r="F225" s="59">
        <f t="shared" ref="F225:F230" si="37">+C225*E225</f>
        <v>0</v>
      </c>
      <c r="G225" s="57"/>
      <c r="H225" s="60" t="e">
        <f t="shared" si="35"/>
        <v>#DIV/0!</v>
      </c>
      <c r="I225" s="56"/>
    </row>
    <row r="226" spans="1:22" ht="40.5">
      <c r="A226" s="66">
        <v>26.6</v>
      </c>
      <c r="B226" s="67" t="s">
        <v>287</v>
      </c>
      <c r="C226" s="51"/>
      <c r="D226" s="68" t="s">
        <v>16</v>
      </c>
      <c r="E226" s="26"/>
      <c r="F226" s="59">
        <f t="shared" si="37"/>
        <v>0</v>
      </c>
      <c r="G226" s="57"/>
      <c r="H226" s="60" t="e">
        <f t="shared" si="35"/>
        <v>#DIV/0!</v>
      </c>
      <c r="I226" s="56"/>
    </row>
    <row r="227" spans="1:22" ht="21">
      <c r="A227" s="66">
        <v>26.7</v>
      </c>
      <c r="B227" s="67" t="s">
        <v>288</v>
      </c>
      <c r="C227" s="51"/>
      <c r="D227" s="68" t="s">
        <v>16</v>
      </c>
      <c r="E227" s="26"/>
      <c r="F227" s="59">
        <f t="shared" si="37"/>
        <v>0</v>
      </c>
      <c r="G227" s="57"/>
      <c r="H227" s="60" t="e">
        <f t="shared" si="35"/>
        <v>#DIV/0!</v>
      </c>
      <c r="I227" s="56"/>
    </row>
    <row r="228" spans="1:22" ht="21">
      <c r="A228" s="66">
        <v>26.13</v>
      </c>
      <c r="B228" s="67" t="s">
        <v>289</v>
      </c>
      <c r="C228" s="51"/>
      <c r="D228" s="68"/>
      <c r="E228" s="26"/>
      <c r="F228" s="59">
        <f t="shared" si="37"/>
        <v>0</v>
      </c>
      <c r="G228" s="57"/>
      <c r="H228" s="60" t="e">
        <f t="shared" si="35"/>
        <v>#DIV/0!</v>
      </c>
      <c r="I228" s="56"/>
    </row>
    <row r="229" spans="1:22" ht="21">
      <c r="A229" s="66" t="s">
        <v>290</v>
      </c>
      <c r="B229" s="67" t="s">
        <v>291</v>
      </c>
      <c r="C229" s="51"/>
      <c r="D229" s="68" t="s">
        <v>18</v>
      </c>
      <c r="E229" s="26"/>
      <c r="F229" s="59">
        <f t="shared" si="37"/>
        <v>0</v>
      </c>
      <c r="G229" s="57"/>
      <c r="H229" s="60" t="e">
        <f t="shared" si="35"/>
        <v>#DIV/0!</v>
      </c>
      <c r="I229" s="56"/>
    </row>
    <row r="230" spans="1:22" ht="40.5">
      <c r="A230" s="66" t="s">
        <v>292</v>
      </c>
      <c r="B230" s="67" t="s">
        <v>293</v>
      </c>
      <c r="C230" s="51"/>
      <c r="D230" s="68" t="s">
        <v>18</v>
      </c>
      <c r="E230" s="26"/>
      <c r="F230" s="59">
        <f t="shared" si="37"/>
        <v>0</v>
      </c>
      <c r="G230" s="57"/>
      <c r="H230" s="60" t="e">
        <f t="shared" si="35"/>
        <v>#DIV/0!</v>
      </c>
      <c r="I230" s="56"/>
    </row>
    <row r="231" spans="1:22" ht="15.75" thickBot="1">
      <c r="A231" s="17"/>
      <c r="B231" s="31"/>
      <c r="G231" s="3"/>
      <c r="H231" s="3"/>
      <c r="I231" s="19"/>
    </row>
    <row r="232" spans="1:22" ht="29.25" customHeight="1" thickBot="1">
      <c r="A232" s="85" t="s">
        <v>94</v>
      </c>
      <c r="B232" s="86"/>
      <c r="C232" s="20"/>
      <c r="D232" s="38"/>
      <c r="E232" s="21"/>
      <c r="F232" s="22"/>
      <c r="G232" s="23">
        <f>SUM(G17:G230)</f>
        <v>0</v>
      </c>
      <c r="H232" s="24"/>
      <c r="I232" s="23" t="e">
        <f>SUM(I17:I230)</f>
        <v>#DIV/0!</v>
      </c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 ht="21" customHeight="1" thickBot="1">
      <c r="B233" s="1"/>
    </row>
    <row r="234" spans="1:22" ht="101.45" customHeight="1">
      <c r="A234" s="81" t="s">
        <v>95</v>
      </c>
      <c r="B234" s="82"/>
    </row>
    <row r="235" spans="1:22" ht="15" customHeight="1" thickBot="1">
      <c r="A235" s="83"/>
      <c r="B235" s="84"/>
    </row>
    <row r="246" ht="31.5" customHeight="1"/>
    <row r="252" ht="15" customHeight="1"/>
  </sheetData>
  <mergeCells count="8">
    <mergeCell ref="C3:I3"/>
    <mergeCell ref="A3:B3"/>
    <mergeCell ref="A234:B235"/>
    <mergeCell ref="A232:B232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Verónica Silveira</cp:lastModifiedBy>
  <cp:revision/>
  <dcterms:created xsi:type="dcterms:W3CDTF">2013-03-18T18:41:53Z</dcterms:created>
  <dcterms:modified xsi:type="dcterms:W3CDTF">2023-02-01T12:27:25Z</dcterms:modified>
  <cp:category/>
  <cp:contentStatus/>
</cp:coreProperties>
</file>